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dmon Asturias1\Desktop\"/>
    </mc:Choice>
  </mc:AlternateContent>
  <xr:revisionPtr revIDLastSave="0" documentId="10_ncr:8100000_{FFDB4EEA-E830-4FB5-8D7F-800F87718DD0}" xr6:coauthVersionLast="33" xr6:coauthVersionMax="33" xr10:uidLastSave="{00000000-0000-0000-0000-000000000000}"/>
  <bookViews>
    <workbookView xWindow="2790" yWindow="0" windowWidth="20490" windowHeight="9045" tabRatio="961" xr2:uid="{00000000-000D-0000-FFFF-FFFF00000000}"/>
  </bookViews>
  <sheets>
    <sheet name="RANKING" sheetId="67" r:id="rId1"/>
    <sheet name="DIARIO" sheetId="1" r:id="rId2"/>
    <sheet name="ACUMULADO" sheetId="2" r:id="rId3"/>
    <sheet name="1" sheetId="3" r:id="rId4"/>
    <sheet name="2" sheetId="36" r:id="rId5"/>
    <sheet name="3" sheetId="37" r:id="rId6"/>
    <sheet name="4" sheetId="38" r:id="rId7"/>
    <sheet name="5" sheetId="39" r:id="rId8"/>
    <sheet name="7" sheetId="41" r:id="rId9"/>
    <sheet name="6" sheetId="40" r:id="rId10"/>
    <sheet name="8" sheetId="42" r:id="rId11"/>
    <sheet name="9" sheetId="44" r:id="rId12"/>
    <sheet name="10" sheetId="43" r:id="rId13"/>
    <sheet name="11" sheetId="45" r:id="rId14"/>
    <sheet name="12" sheetId="46" r:id="rId15"/>
    <sheet name="13" sheetId="47" r:id="rId16"/>
    <sheet name="14" sheetId="48" r:id="rId17"/>
    <sheet name="15" sheetId="49" r:id="rId18"/>
    <sheet name="16" sheetId="50" r:id="rId19"/>
    <sheet name="17" sheetId="51" r:id="rId20"/>
    <sheet name="18" sheetId="52" r:id="rId21"/>
    <sheet name="19" sheetId="53" r:id="rId22"/>
    <sheet name="20" sheetId="54" r:id="rId23"/>
    <sheet name="21" sheetId="55" r:id="rId24"/>
    <sheet name="22" sheetId="56" r:id="rId25"/>
    <sheet name="23" sheetId="57" r:id="rId26"/>
    <sheet name="24" sheetId="58" r:id="rId27"/>
    <sheet name="25" sheetId="59" r:id="rId28"/>
    <sheet name="26" sheetId="60" r:id="rId29"/>
    <sheet name="27" sheetId="61" r:id="rId30"/>
    <sheet name="28" sheetId="62" r:id="rId31"/>
    <sheet name="29" sheetId="63" r:id="rId32"/>
    <sheet name="30" sheetId="66" r:id="rId33"/>
    <sheet name="31" sheetId="65" r:id="rId34"/>
  </sheets>
  <definedNames>
    <definedName name="_xlnm.Print_Area" localSheetId="16">'14'!$A$1:$L$28</definedName>
    <definedName name="_xlnm.Print_Area" localSheetId="17">'15'!$A$1:$L$31</definedName>
    <definedName name="_xlnm.Print_Area" localSheetId="21">'19'!$B$1:$L$27</definedName>
    <definedName name="_xlnm.Print_Area" localSheetId="26">'24'!$A$1:$L$27</definedName>
    <definedName name="_xlnm.Print_Area" localSheetId="31">'29'!$B$1:$L$27</definedName>
    <definedName name="_xlnm.Print_Area" localSheetId="2">ACUMULADO!$A$1:$N$37</definedName>
    <definedName name="_xlnm.Print_Area" localSheetId="1">DIARIO!$A$1:$E$32</definedName>
    <definedName name="_xlnm.Print_Area" localSheetId="0">RANKING!$A$1:$I$13</definedName>
    <definedName name="COMERCIALES">ACUMULADO!$C$3:$C$31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B24" i="38" l="1"/>
  <c r="B25" i="38"/>
  <c r="B26" i="38"/>
  <c r="B27" i="38"/>
  <c r="B28" i="38"/>
  <c r="B29" i="38"/>
  <c r="B30" i="38"/>
  <c r="B31" i="38"/>
  <c r="A31" i="67" l="1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12" i="67"/>
  <c r="C32" i="3" l="1"/>
  <c r="L14" i="3" l="1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K32" i="65"/>
  <c r="J32" i="65"/>
  <c r="I32" i="65"/>
  <c r="H32" i="65"/>
  <c r="G32" i="65"/>
  <c r="F32" i="65"/>
  <c r="E32" i="65"/>
  <c r="D32" i="65"/>
  <c r="C32" i="65"/>
  <c r="L31" i="65"/>
  <c r="B31" i="65"/>
  <c r="L30" i="65"/>
  <c r="AJ30" i="1" s="1"/>
  <c r="B30" i="65"/>
  <c r="L29" i="65"/>
  <c r="AJ29" i="1" s="1"/>
  <c r="B29" i="65"/>
  <c r="L28" i="65"/>
  <c r="AJ28" i="1" s="1"/>
  <c r="B28" i="65"/>
  <c r="L27" i="65"/>
  <c r="AJ27" i="1" s="1"/>
  <c r="B27" i="65"/>
  <c r="L26" i="65"/>
  <c r="AJ26" i="1" s="1"/>
  <c r="B26" i="65"/>
  <c r="L25" i="65"/>
  <c r="AJ25" i="1" s="1"/>
  <c r="B25" i="65"/>
  <c r="L24" i="65"/>
  <c r="AJ24" i="1" s="1"/>
  <c r="B24" i="65"/>
  <c r="L23" i="65"/>
  <c r="B23" i="65"/>
  <c r="L22" i="65"/>
  <c r="AJ22" i="1" s="1"/>
  <c r="B22" i="65"/>
  <c r="L21" i="65"/>
  <c r="AJ21" i="1" s="1"/>
  <c r="B21" i="65"/>
  <c r="L20" i="65"/>
  <c r="AJ20" i="1" s="1"/>
  <c r="B20" i="65"/>
  <c r="L19" i="65"/>
  <c r="AJ19" i="1" s="1"/>
  <c r="B19" i="65"/>
  <c r="L18" i="65"/>
  <c r="AJ18" i="1" s="1"/>
  <c r="B18" i="65"/>
  <c r="L17" i="65"/>
  <c r="AJ17" i="1" s="1"/>
  <c r="B17" i="65"/>
  <c r="L16" i="65"/>
  <c r="AJ16" i="1" s="1"/>
  <c r="B16" i="65"/>
  <c r="L15" i="65"/>
  <c r="B15" i="65"/>
  <c r="L14" i="65"/>
  <c r="B14" i="65"/>
  <c r="L13" i="65"/>
  <c r="B13" i="65"/>
  <c r="L12" i="65"/>
  <c r="B12" i="65"/>
  <c r="L11" i="65"/>
  <c r="B11" i="65"/>
  <c r="L10" i="65"/>
  <c r="B10" i="65"/>
  <c r="L9" i="65"/>
  <c r="B9" i="65"/>
  <c r="L8" i="65"/>
  <c r="B8" i="65"/>
  <c r="L7" i="65"/>
  <c r="B7" i="65"/>
  <c r="L6" i="65"/>
  <c r="B6" i="65"/>
  <c r="L5" i="65"/>
  <c r="B5" i="65"/>
  <c r="L4" i="65"/>
  <c r="B4" i="65"/>
  <c r="L3" i="65"/>
  <c r="L32" i="65" s="1"/>
  <c r="B3" i="65"/>
  <c r="K32" i="66"/>
  <c r="J32" i="66"/>
  <c r="I32" i="66"/>
  <c r="H32" i="66"/>
  <c r="G32" i="66"/>
  <c r="F32" i="66"/>
  <c r="E32" i="66"/>
  <c r="D32" i="66"/>
  <c r="C32" i="66"/>
  <c r="L31" i="66"/>
  <c r="B31" i="66"/>
  <c r="L30" i="66"/>
  <c r="B30" i="66"/>
  <c r="L29" i="66"/>
  <c r="B29" i="66"/>
  <c r="L28" i="66"/>
  <c r="AI28" i="1" s="1"/>
  <c r="B28" i="66"/>
  <c r="L27" i="66"/>
  <c r="B27" i="66"/>
  <c r="L26" i="66"/>
  <c r="B26" i="66"/>
  <c r="L25" i="66"/>
  <c r="B25" i="66"/>
  <c r="L24" i="66"/>
  <c r="AI24" i="1" s="1"/>
  <c r="B24" i="66"/>
  <c r="L23" i="66"/>
  <c r="B23" i="66"/>
  <c r="L22" i="66"/>
  <c r="B22" i="66"/>
  <c r="L21" i="66"/>
  <c r="B21" i="66"/>
  <c r="L20" i="66"/>
  <c r="AI20" i="1" s="1"/>
  <c r="B20" i="66"/>
  <c r="L19" i="66"/>
  <c r="B19" i="66"/>
  <c r="L18" i="66"/>
  <c r="B18" i="66"/>
  <c r="L17" i="66"/>
  <c r="B17" i="66"/>
  <c r="L16" i="66"/>
  <c r="AI16" i="1" s="1"/>
  <c r="B16" i="66"/>
  <c r="L15" i="66"/>
  <c r="B15" i="66"/>
  <c r="L14" i="66"/>
  <c r="B14" i="66"/>
  <c r="L13" i="66"/>
  <c r="B13" i="66"/>
  <c r="L12" i="66"/>
  <c r="B12" i="66"/>
  <c r="L11" i="66"/>
  <c r="B11" i="66"/>
  <c r="L10" i="66"/>
  <c r="B10" i="66"/>
  <c r="L9" i="66"/>
  <c r="B9" i="66"/>
  <c r="L8" i="66"/>
  <c r="B8" i="66"/>
  <c r="L7" i="66"/>
  <c r="B7" i="66"/>
  <c r="L6" i="66"/>
  <c r="B6" i="66"/>
  <c r="L5" i="66"/>
  <c r="B5" i="66"/>
  <c r="L4" i="66"/>
  <c r="B4" i="66"/>
  <c r="L3" i="66"/>
  <c r="B3" i="66"/>
  <c r="K32" i="63"/>
  <c r="J32" i="63"/>
  <c r="I32" i="63"/>
  <c r="H32" i="63"/>
  <c r="G32" i="63"/>
  <c r="F32" i="63"/>
  <c r="E32" i="63"/>
  <c r="D32" i="63"/>
  <c r="C32" i="63"/>
  <c r="L31" i="63"/>
  <c r="B31" i="63"/>
  <c r="L30" i="63"/>
  <c r="AH30" i="1" s="1"/>
  <c r="B30" i="63"/>
  <c r="L29" i="63"/>
  <c r="AH29" i="1" s="1"/>
  <c r="B29" i="63"/>
  <c r="L28" i="63"/>
  <c r="AH28" i="1" s="1"/>
  <c r="B28" i="63"/>
  <c r="L27" i="63"/>
  <c r="AH27" i="1" s="1"/>
  <c r="B27" i="63"/>
  <c r="L26" i="63"/>
  <c r="AH26" i="1" s="1"/>
  <c r="B26" i="63"/>
  <c r="L25" i="63"/>
  <c r="AH25" i="1" s="1"/>
  <c r="B25" i="63"/>
  <c r="L24" i="63"/>
  <c r="AH24" i="1" s="1"/>
  <c r="B24" i="63"/>
  <c r="L23" i="63"/>
  <c r="B23" i="63"/>
  <c r="L22" i="63"/>
  <c r="AH22" i="1" s="1"/>
  <c r="B22" i="63"/>
  <c r="L21" i="63"/>
  <c r="AH21" i="1" s="1"/>
  <c r="B21" i="63"/>
  <c r="L20" i="63"/>
  <c r="AH20" i="1" s="1"/>
  <c r="B20" i="63"/>
  <c r="L19" i="63"/>
  <c r="AH19" i="1" s="1"/>
  <c r="B19" i="63"/>
  <c r="L18" i="63"/>
  <c r="AH18" i="1" s="1"/>
  <c r="B18" i="63"/>
  <c r="L17" i="63"/>
  <c r="AH17" i="1" s="1"/>
  <c r="B17" i="63"/>
  <c r="L16" i="63"/>
  <c r="AH16" i="1" s="1"/>
  <c r="B16" i="63"/>
  <c r="L15" i="63"/>
  <c r="B15" i="63"/>
  <c r="L14" i="63"/>
  <c r="B14" i="63"/>
  <c r="L13" i="63"/>
  <c r="B13" i="63"/>
  <c r="L12" i="63"/>
  <c r="B12" i="63"/>
  <c r="L11" i="63"/>
  <c r="B11" i="63"/>
  <c r="L10" i="63"/>
  <c r="B10" i="63"/>
  <c r="L9" i="63"/>
  <c r="B9" i="63"/>
  <c r="L8" i="63"/>
  <c r="B8" i="63"/>
  <c r="L7" i="63"/>
  <c r="B7" i="63"/>
  <c r="L6" i="63"/>
  <c r="B6" i="63"/>
  <c r="L5" i="63"/>
  <c r="B5" i="63"/>
  <c r="L4" i="63"/>
  <c r="B4" i="63"/>
  <c r="L3" i="63"/>
  <c r="B3" i="63"/>
  <c r="K32" i="62"/>
  <c r="J32" i="62"/>
  <c r="I32" i="62"/>
  <c r="H32" i="62"/>
  <c r="G32" i="62"/>
  <c r="F32" i="62"/>
  <c r="E32" i="62"/>
  <c r="D32" i="62"/>
  <c r="C32" i="62"/>
  <c r="L31" i="62"/>
  <c r="B31" i="62"/>
  <c r="L30" i="62"/>
  <c r="B30" i="62"/>
  <c r="L29" i="62"/>
  <c r="B29" i="62"/>
  <c r="L28" i="62"/>
  <c r="B28" i="62"/>
  <c r="L27" i="62"/>
  <c r="B27" i="62"/>
  <c r="L26" i="62"/>
  <c r="B26" i="62"/>
  <c r="L25" i="62"/>
  <c r="B25" i="62"/>
  <c r="L24" i="62"/>
  <c r="B24" i="62"/>
  <c r="L23" i="62"/>
  <c r="B23" i="62"/>
  <c r="L22" i="62"/>
  <c r="B22" i="62"/>
  <c r="L21" i="62"/>
  <c r="B21" i="62"/>
  <c r="L20" i="62"/>
  <c r="B20" i="62"/>
  <c r="L19" i="62"/>
  <c r="B19" i="62"/>
  <c r="L18" i="62"/>
  <c r="B18" i="62"/>
  <c r="L17" i="62"/>
  <c r="B17" i="62"/>
  <c r="L16" i="62"/>
  <c r="B16" i="62"/>
  <c r="L15" i="62"/>
  <c r="B15" i="62"/>
  <c r="L14" i="62"/>
  <c r="B14" i="62"/>
  <c r="L13" i="62"/>
  <c r="B13" i="62"/>
  <c r="L12" i="62"/>
  <c r="B12" i="62"/>
  <c r="L11" i="62"/>
  <c r="B11" i="62"/>
  <c r="L10" i="62"/>
  <c r="B10" i="62"/>
  <c r="L9" i="62"/>
  <c r="B9" i="62"/>
  <c r="L8" i="62"/>
  <c r="B8" i="62"/>
  <c r="L7" i="62"/>
  <c r="B7" i="62"/>
  <c r="L6" i="62"/>
  <c r="B6" i="62"/>
  <c r="L5" i="62"/>
  <c r="B5" i="62"/>
  <c r="L4" i="62"/>
  <c r="B4" i="62"/>
  <c r="L3" i="62"/>
  <c r="B3" i="62"/>
  <c r="K32" i="61"/>
  <c r="J32" i="61"/>
  <c r="I32" i="61"/>
  <c r="H32" i="61"/>
  <c r="G32" i="61"/>
  <c r="F32" i="61"/>
  <c r="E32" i="61"/>
  <c r="D32" i="61"/>
  <c r="C32" i="61"/>
  <c r="L31" i="61"/>
  <c r="B31" i="61"/>
  <c r="L30" i="61"/>
  <c r="AF30" i="1" s="1"/>
  <c r="B30" i="61"/>
  <c r="L29" i="61"/>
  <c r="AF29" i="1" s="1"/>
  <c r="B29" i="61"/>
  <c r="L28" i="61"/>
  <c r="AF28" i="1" s="1"/>
  <c r="B28" i="61"/>
  <c r="L27" i="61"/>
  <c r="AF27" i="1" s="1"/>
  <c r="B27" i="61"/>
  <c r="L26" i="61"/>
  <c r="AF26" i="1" s="1"/>
  <c r="B26" i="61"/>
  <c r="L25" i="61"/>
  <c r="AF25" i="1" s="1"/>
  <c r="B25" i="61"/>
  <c r="L24" i="61"/>
  <c r="AF24" i="1" s="1"/>
  <c r="B24" i="61"/>
  <c r="L23" i="61"/>
  <c r="B23" i="61"/>
  <c r="L22" i="61"/>
  <c r="AF22" i="1" s="1"/>
  <c r="B22" i="61"/>
  <c r="L21" i="61"/>
  <c r="AF21" i="1" s="1"/>
  <c r="B21" i="61"/>
  <c r="L20" i="61"/>
  <c r="AF20" i="1" s="1"/>
  <c r="B20" i="61"/>
  <c r="L19" i="61"/>
  <c r="AF19" i="1" s="1"/>
  <c r="B19" i="61"/>
  <c r="L18" i="61"/>
  <c r="AF18" i="1" s="1"/>
  <c r="B18" i="61"/>
  <c r="L17" i="61"/>
  <c r="AF17" i="1" s="1"/>
  <c r="B17" i="61"/>
  <c r="L16" i="61"/>
  <c r="AF16" i="1" s="1"/>
  <c r="B16" i="61"/>
  <c r="L15" i="61"/>
  <c r="B15" i="61"/>
  <c r="L14" i="61"/>
  <c r="B14" i="61"/>
  <c r="L13" i="61"/>
  <c r="B13" i="61"/>
  <c r="L12" i="61"/>
  <c r="B12" i="61"/>
  <c r="L11" i="61"/>
  <c r="B11" i="61"/>
  <c r="L10" i="61"/>
  <c r="B10" i="61"/>
  <c r="L9" i="61"/>
  <c r="B9" i="61"/>
  <c r="L8" i="61"/>
  <c r="B8" i="61"/>
  <c r="L7" i="61"/>
  <c r="B7" i="61"/>
  <c r="L6" i="61"/>
  <c r="B6" i="61"/>
  <c r="L5" i="61"/>
  <c r="B5" i="61"/>
  <c r="L4" i="61"/>
  <c r="B4" i="61"/>
  <c r="L3" i="61"/>
  <c r="L32" i="61" s="1"/>
  <c r="B3" i="61"/>
  <c r="K32" i="60"/>
  <c r="J32" i="60"/>
  <c r="I32" i="60"/>
  <c r="H32" i="60"/>
  <c r="G32" i="60"/>
  <c r="F32" i="60"/>
  <c r="E32" i="60"/>
  <c r="D32" i="60"/>
  <c r="C32" i="60"/>
  <c r="L31" i="60"/>
  <c r="AE31" i="1" s="1"/>
  <c r="B31" i="60"/>
  <c r="L30" i="60"/>
  <c r="B30" i="60"/>
  <c r="L29" i="60"/>
  <c r="AE29" i="1" s="1"/>
  <c r="B29" i="60"/>
  <c r="L28" i="60"/>
  <c r="B28" i="60"/>
  <c r="L27" i="60"/>
  <c r="AE27" i="1" s="1"/>
  <c r="B27" i="60"/>
  <c r="L26" i="60"/>
  <c r="B26" i="60"/>
  <c r="L25" i="60"/>
  <c r="AE25" i="1" s="1"/>
  <c r="B25" i="60"/>
  <c r="L24" i="60"/>
  <c r="B24" i="60"/>
  <c r="L23" i="60"/>
  <c r="AE23" i="1" s="1"/>
  <c r="B23" i="60"/>
  <c r="L22" i="60"/>
  <c r="B22" i="60"/>
  <c r="L21" i="60"/>
  <c r="AE21" i="1" s="1"/>
  <c r="B21" i="60"/>
  <c r="L20" i="60"/>
  <c r="B20" i="60"/>
  <c r="L19" i="60"/>
  <c r="AE19" i="1" s="1"/>
  <c r="B19" i="60"/>
  <c r="L18" i="60"/>
  <c r="B18" i="60"/>
  <c r="L17" i="60"/>
  <c r="AE17" i="1" s="1"/>
  <c r="B17" i="60"/>
  <c r="L16" i="60"/>
  <c r="B16" i="60"/>
  <c r="L15" i="60"/>
  <c r="B15" i="60"/>
  <c r="L14" i="60"/>
  <c r="B14" i="60"/>
  <c r="L13" i="60"/>
  <c r="B13" i="60"/>
  <c r="L12" i="60"/>
  <c r="B12" i="60"/>
  <c r="L11" i="60"/>
  <c r="B11" i="60"/>
  <c r="L10" i="60"/>
  <c r="B10" i="60"/>
  <c r="L9" i="60"/>
  <c r="B9" i="60"/>
  <c r="L8" i="60"/>
  <c r="B8" i="60"/>
  <c r="L7" i="60"/>
  <c r="B7" i="60"/>
  <c r="L6" i="60"/>
  <c r="B6" i="60"/>
  <c r="L5" i="60"/>
  <c r="B5" i="60"/>
  <c r="L4" i="60"/>
  <c r="B4" i="60"/>
  <c r="L3" i="60"/>
  <c r="L32" i="60" s="1"/>
  <c r="B3" i="60"/>
  <c r="K32" i="59"/>
  <c r="J32" i="59"/>
  <c r="I32" i="59"/>
  <c r="H32" i="59"/>
  <c r="G32" i="59"/>
  <c r="F32" i="59"/>
  <c r="E32" i="59"/>
  <c r="D32" i="59"/>
  <c r="C32" i="59"/>
  <c r="L31" i="59"/>
  <c r="B31" i="59"/>
  <c r="L30" i="59"/>
  <c r="AD30" i="1" s="1"/>
  <c r="B30" i="59"/>
  <c r="L29" i="59"/>
  <c r="AD29" i="1" s="1"/>
  <c r="B29" i="59"/>
  <c r="L28" i="59"/>
  <c r="AD28" i="1" s="1"/>
  <c r="B28" i="59"/>
  <c r="L27" i="59"/>
  <c r="AD27" i="1" s="1"/>
  <c r="B27" i="59"/>
  <c r="L26" i="59"/>
  <c r="AD26" i="1" s="1"/>
  <c r="B26" i="59"/>
  <c r="L25" i="59"/>
  <c r="AD25" i="1" s="1"/>
  <c r="B25" i="59"/>
  <c r="L24" i="59"/>
  <c r="AD24" i="1" s="1"/>
  <c r="B24" i="59"/>
  <c r="L23" i="59"/>
  <c r="B23" i="59"/>
  <c r="L22" i="59"/>
  <c r="AD22" i="1" s="1"/>
  <c r="B22" i="59"/>
  <c r="L21" i="59"/>
  <c r="AD21" i="1" s="1"/>
  <c r="B21" i="59"/>
  <c r="L20" i="59"/>
  <c r="AD20" i="1" s="1"/>
  <c r="B20" i="59"/>
  <c r="L19" i="59"/>
  <c r="AD19" i="1" s="1"/>
  <c r="B19" i="59"/>
  <c r="L18" i="59"/>
  <c r="AD18" i="1" s="1"/>
  <c r="B18" i="59"/>
  <c r="L17" i="59"/>
  <c r="AD17" i="1" s="1"/>
  <c r="B17" i="59"/>
  <c r="L16" i="59"/>
  <c r="AD16" i="1" s="1"/>
  <c r="B16" i="59"/>
  <c r="L15" i="59"/>
  <c r="B15" i="59"/>
  <c r="L14" i="59"/>
  <c r="B14" i="59"/>
  <c r="L13" i="59"/>
  <c r="B13" i="59"/>
  <c r="L12" i="59"/>
  <c r="B12" i="59"/>
  <c r="L11" i="59"/>
  <c r="B11" i="59"/>
  <c r="L10" i="59"/>
  <c r="B10" i="59"/>
  <c r="L9" i="59"/>
  <c r="B9" i="59"/>
  <c r="L8" i="59"/>
  <c r="B8" i="59"/>
  <c r="L7" i="59"/>
  <c r="B7" i="59"/>
  <c r="L6" i="59"/>
  <c r="B6" i="59"/>
  <c r="L5" i="59"/>
  <c r="B5" i="59"/>
  <c r="L4" i="59"/>
  <c r="B4" i="59"/>
  <c r="L3" i="59"/>
  <c r="B3" i="59"/>
  <c r="K32" i="58"/>
  <c r="J32" i="58"/>
  <c r="I32" i="58"/>
  <c r="H32" i="58"/>
  <c r="G32" i="58"/>
  <c r="F32" i="58"/>
  <c r="E32" i="58"/>
  <c r="D32" i="58"/>
  <c r="C32" i="58"/>
  <c r="L31" i="58"/>
  <c r="B31" i="58"/>
  <c r="L30" i="58"/>
  <c r="B30" i="58"/>
  <c r="L29" i="58"/>
  <c r="B29" i="58"/>
  <c r="L28" i="58"/>
  <c r="B28" i="58"/>
  <c r="L27" i="58"/>
  <c r="B27" i="58"/>
  <c r="L26" i="58"/>
  <c r="B26" i="58"/>
  <c r="L25" i="58"/>
  <c r="B25" i="58"/>
  <c r="L24" i="58"/>
  <c r="B24" i="58"/>
  <c r="L23" i="58"/>
  <c r="B23" i="58"/>
  <c r="L22" i="58"/>
  <c r="B22" i="58"/>
  <c r="L21" i="58"/>
  <c r="B21" i="58"/>
  <c r="L20" i="58"/>
  <c r="B20" i="58"/>
  <c r="L19" i="58"/>
  <c r="B19" i="58"/>
  <c r="L18" i="58"/>
  <c r="B18" i="58"/>
  <c r="L17" i="58"/>
  <c r="B17" i="58"/>
  <c r="L16" i="58"/>
  <c r="B16" i="58"/>
  <c r="L15" i="58"/>
  <c r="B15" i="58"/>
  <c r="L14" i="58"/>
  <c r="B14" i="58"/>
  <c r="L13" i="58"/>
  <c r="B13" i="58"/>
  <c r="L12" i="58"/>
  <c r="B12" i="58"/>
  <c r="L11" i="58"/>
  <c r="B11" i="58"/>
  <c r="L10" i="58"/>
  <c r="B10" i="58"/>
  <c r="L9" i="58"/>
  <c r="B9" i="58"/>
  <c r="L8" i="58"/>
  <c r="B8" i="58"/>
  <c r="L7" i="58"/>
  <c r="B7" i="58"/>
  <c r="L6" i="58"/>
  <c r="B6" i="58"/>
  <c r="L5" i="58"/>
  <c r="B5" i="58"/>
  <c r="L4" i="58"/>
  <c r="B4" i="58"/>
  <c r="L3" i="58"/>
  <c r="B3" i="58"/>
  <c r="K32" i="57"/>
  <c r="J32" i="57"/>
  <c r="I32" i="57"/>
  <c r="H32" i="57"/>
  <c r="G32" i="57"/>
  <c r="F32" i="57"/>
  <c r="E32" i="57"/>
  <c r="D32" i="57"/>
  <c r="C32" i="57"/>
  <c r="L31" i="57"/>
  <c r="B31" i="57"/>
  <c r="L30" i="57"/>
  <c r="AB30" i="1" s="1"/>
  <c r="B30" i="57"/>
  <c r="L29" i="57"/>
  <c r="AB29" i="1" s="1"/>
  <c r="B29" i="57"/>
  <c r="L28" i="57"/>
  <c r="AB28" i="1" s="1"/>
  <c r="B28" i="57"/>
  <c r="L27" i="57"/>
  <c r="AB27" i="1" s="1"/>
  <c r="B27" i="57"/>
  <c r="L26" i="57"/>
  <c r="AB26" i="1" s="1"/>
  <c r="B26" i="57"/>
  <c r="L25" i="57"/>
  <c r="AB25" i="1" s="1"/>
  <c r="B25" i="57"/>
  <c r="L24" i="57"/>
  <c r="AB24" i="1" s="1"/>
  <c r="B24" i="57"/>
  <c r="L23" i="57"/>
  <c r="B23" i="57"/>
  <c r="L22" i="57"/>
  <c r="AB22" i="1" s="1"/>
  <c r="B22" i="57"/>
  <c r="L21" i="57"/>
  <c r="AB21" i="1" s="1"/>
  <c r="B21" i="57"/>
  <c r="L20" i="57"/>
  <c r="AB20" i="1" s="1"/>
  <c r="B20" i="57"/>
  <c r="L19" i="57"/>
  <c r="AB19" i="1" s="1"/>
  <c r="B19" i="57"/>
  <c r="L18" i="57"/>
  <c r="AB18" i="1" s="1"/>
  <c r="B18" i="57"/>
  <c r="L17" i="57"/>
  <c r="AB17" i="1" s="1"/>
  <c r="B17" i="57"/>
  <c r="L16" i="57"/>
  <c r="AB16" i="1" s="1"/>
  <c r="B16" i="57"/>
  <c r="L15" i="57"/>
  <c r="B15" i="57"/>
  <c r="L14" i="57"/>
  <c r="B14" i="57"/>
  <c r="L13" i="57"/>
  <c r="B13" i="57"/>
  <c r="L12" i="57"/>
  <c r="B12" i="57"/>
  <c r="L11" i="57"/>
  <c r="B11" i="57"/>
  <c r="L10" i="57"/>
  <c r="B10" i="57"/>
  <c r="L9" i="57"/>
  <c r="B9" i="57"/>
  <c r="L8" i="57"/>
  <c r="B8" i="57"/>
  <c r="L7" i="57"/>
  <c r="B7" i="57"/>
  <c r="L6" i="57"/>
  <c r="B6" i="57"/>
  <c r="L5" i="57"/>
  <c r="B5" i="57"/>
  <c r="L4" i="57"/>
  <c r="B4" i="57"/>
  <c r="L3" i="57"/>
  <c r="L32" i="57" s="1"/>
  <c r="B3" i="57"/>
  <c r="K32" i="56"/>
  <c r="J32" i="56"/>
  <c r="I32" i="56"/>
  <c r="H32" i="56"/>
  <c r="G32" i="56"/>
  <c r="F32" i="56"/>
  <c r="E32" i="56"/>
  <c r="D32" i="56"/>
  <c r="C32" i="56"/>
  <c r="L31" i="56"/>
  <c r="B31" i="56"/>
  <c r="L30" i="56"/>
  <c r="B30" i="56"/>
  <c r="L29" i="56"/>
  <c r="B29" i="56"/>
  <c r="L28" i="56"/>
  <c r="B28" i="56"/>
  <c r="L27" i="56"/>
  <c r="B27" i="56"/>
  <c r="L26" i="56"/>
  <c r="B26" i="56"/>
  <c r="L25" i="56"/>
  <c r="B25" i="56"/>
  <c r="L24" i="56"/>
  <c r="B24" i="56"/>
  <c r="L23" i="56"/>
  <c r="B23" i="56"/>
  <c r="L22" i="56"/>
  <c r="B22" i="56"/>
  <c r="L21" i="56"/>
  <c r="B21" i="56"/>
  <c r="L20" i="56"/>
  <c r="B20" i="56"/>
  <c r="L19" i="56"/>
  <c r="B19" i="56"/>
  <c r="L18" i="56"/>
  <c r="B18" i="56"/>
  <c r="L17" i="56"/>
  <c r="B17" i="56"/>
  <c r="L16" i="56"/>
  <c r="B16" i="56"/>
  <c r="L15" i="56"/>
  <c r="B15" i="56"/>
  <c r="L14" i="56"/>
  <c r="B14" i="56"/>
  <c r="L13" i="56"/>
  <c r="B13" i="56"/>
  <c r="L12" i="56"/>
  <c r="B12" i="56"/>
  <c r="L11" i="56"/>
  <c r="B11" i="56"/>
  <c r="L10" i="56"/>
  <c r="B10" i="56"/>
  <c r="L9" i="56"/>
  <c r="B9" i="56"/>
  <c r="L8" i="56"/>
  <c r="B8" i="56"/>
  <c r="L7" i="56"/>
  <c r="B7" i="56"/>
  <c r="L6" i="56"/>
  <c r="B6" i="56"/>
  <c r="L5" i="56"/>
  <c r="B5" i="56"/>
  <c r="L4" i="56"/>
  <c r="B4" i="56"/>
  <c r="L3" i="56"/>
  <c r="L32" i="56" s="1"/>
  <c r="B3" i="56"/>
  <c r="K32" i="55"/>
  <c r="J32" i="55"/>
  <c r="I32" i="55"/>
  <c r="H32" i="55"/>
  <c r="G32" i="55"/>
  <c r="F32" i="55"/>
  <c r="E32" i="55"/>
  <c r="D32" i="55"/>
  <c r="C32" i="55"/>
  <c r="L31" i="55"/>
  <c r="B31" i="55"/>
  <c r="L30" i="55"/>
  <c r="Z30" i="1" s="1"/>
  <c r="B30" i="55"/>
  <c r="L29" i="55"/>
  <c r="Z29" i="1" s="1"/>
  <c r="B29" i="55"/>
  <c r="L28" i="55"/>
  <c r="Z28" i="1" s="1"/>
  <c r="B28" i="55"/>
  <c r="L27" i="55"/>
  <c r="Z27" i="1" s="1"/>
  <c r="B27" i="55"/>
  <c r="L26" i="55"/>
  <c r="Z26" i="1" s="1"/>
  <c r="B26" i="55"/>
  <c r="L25" i="55"/>
  <c r="Z25" i="1" s="1"/>
  <c r="B25" i="55"/>
  <c r="L24" i="55"/>
  <c r="Z24" i="1" s="1"/>
  <c r="B24" i="55"/>
  <c r="L23" i="55"/>
  <c r="B23" i="55"/>
  <c r="L22" i="55"/>
  <c r="Z22" i="1" s="1"/>
  <c r="B22" i="55"/>
  <c r="L21" i="55"/>
  <c r="Z21" i="1" s="1"/>
  <c r="B21" i="55"/>
  <c r="L20" i="55"/>
  <c r="Z20" i="1" s="1"/>
  <c r="B20" i="55"/>
  <c r="L19" i="55"/>
  <c r="Z19" i="1" s="1"/>
  <c r="B19" i="55"/>
  <c r="L18" i="55"/>
  <c r="Z18" i="1" s="1"/>
  <c r="B18" i="55"/>
  <c r="L17" i="55"/>
  <c r="Z17" i="1" s="1"/>
  <c r="B17" i="55"/>
  <c r="L16" i="55"/>
  <c r="Z16" i="1" s="1"/>
  <c r="B16" i="55"/>
  <c r="L15" i="55"/>
  <c r="B15" i="55"/>
  <c r="L14" i="55"/>
  <c r="B14" i="55"/>
  <c r="L13" i="55"/>
  <c r="B13" i="55"/>
  <c r="L12" i="55"/>
  <c r="B12" i="55"/>
  <c r="L11" i="55"/>
  <c r="B11" i="55"/>
  <c r="L10" i="55"/>
  <c r="B10" i="55"/>
  <c r="L9" i="55"/>
  <c r="B9" i="55"/>
  <c r="L8" i="55"/>
  <c r="B8" i="55"/>
  <c r="L7" i="55"/>
  <c r="B7" i="55"/>
  <c r="L6" i="55"/>
  <c r="B6" i="55"/>
  <c r="L5" i="55"/>
  <c r="B5" i="55"/>
  <c r="L4" i="55"/>
  <c r="B4" i="55"/>
  <c r="L3" i="55"/>
  <c r="B3" i="55"/>
  <c r="K32" i="54"/>
  <c r="J32" i="54"/>
  <c r="I32" i="54"/>
  <c r="H32" i="54"/>
  <c r="G32" i="54"/>
  <c r="F32" i="54"/>
  <c r="E32" i="54"/>
  <c r="D32" i="54"/>
  <c r="C32" i="54"/>
  <c r="L31" i="54"/>
  <c r="B31" i="54"/>
  <c r="L30" i="54"/>
  <c r="B30" i="54"/>
  <c r="L29" i="54"/>
  <c r="B29" i="54"/>
  <c r="L28" i="54"/>
  <c r="B28" i="54"/>
  <c r="L27" i="54"/>
  <c r="B27" i="54"/>
  <c r="L26" i="54"/>
  <c r="B26" i="54"/>
  <c r="L25" i="54"/>
  <c r="B25" i="54"/>
  <c r="L24" i="54"/>
  <c r="B24" i="54"/>
  <c r="L23" i="54"/>
  <c r="B23" i="54"/>
  <c r="L22" i="54"/>
  <c r="B22" i="54"/>
  <c r="L21" i="54"/>
  <c r="B21" i="54"/>
  <c r="L20" i="54"/>
  <c r="B20" i="54"/>
  <c r="L19" i="54"/>
  <c r="B19" i="54"/>
  <c r="L18" i="54"/>
  <c r="B18" i="54"/>
  <c r="L17" i="54"/>
  <c r="B17" i="54"/>
  <c r="L16" i="54"/>
  <c r="B16" i="54"/>
  <c r="L15" i="54"/>
  <c r="B15" i="54"/>
  <c r="L14" i="54"/>
  <c r="B14" i="54"/>
  <c r="L13" i="54"/>
  <c r="B13" i="54"/>
  <c r="L12" i="54"/>
  <c r="B12" i="54"/>
  <c r="L11" i="54"/>
  <c r="B11" i="54"/>
  <c r="L10" i="54"/>
  <c r="B10" i="54"/>
  <c r="L9" i="54"/>
  <c r="B9" i="54"/>
  <c r="L8" i="54"/>
  <c r="B8" i="54"/>
  <c r="L7" i="54"/>
  <c r="B7" i="54"/>
  <c r="L6" i="54"/>
  <c r="B6" i="54"/>
  <c r="L5" i="54"/>
  <c r="B5" i="54"/>
  <c r="L4" i="54"/>
  <c r="B4" i="54"/>
  <c r="L3" i="54"/>
  <c r="B3" i="54"/>
  <c r="K32" i="53"/>
  <c r="J32" i="53"/>
  <c r="I32" i="53"/>
  <c r="H32" i="53"/>
  <c r="G32" i="53"/>
  <c r="F32" i="53"/>
  <c r="E32" i="53"/>
  <c r="D32" i="53"/>
  <c r="C32" i="53"/>
  <c r="L31" i="53"/>
  <c r="B31" i="53"/>
  <c r="L30" i="53"/>
  <c r="X30" i="1" s="1"/>
  <c r="B30" i="53"/>
  <c r="L29" i="53"/>
  <c r="X29" i="1" s="1"/>
  <c r="B29" i="53"/>
  <c r="L28" i="53"/>
  <c r="X28" i="1" s="1"/>
  <c r="B28" i="53"/>
  <c r="L27" i="53"/>
  <c r="X27" i="1" s="1"/>
  <c r="B27" i="53"/>
  <c r="L26" i="53"/>
  <c r="X26" i="1" s="1"/>
  <c r="B26" i="53"/>
  <c r="L25" i="53"/>
  <c r="X25" i="1" s="1"/>
  <c r="B25" i="53"/>
  <c r="L24" i="53"/>
  <c r="X24" i="1" s="1"/>
  <c r="B24" i="53"/>
  <c r="L23" i="53"/>
  <c r="B23" i="53"/>
  <c r="L22" i="53"/>
  <c r="X22" i="1" s="1"/>
  <c r="B22" i="53"/>
  <c r="L21" i="53"/>
  <c r="X21" i="1" s="1"/>
  <c r="B21" i="53"/>
  <c r="L20" i="53"/>
  <c r="X20" i="1" s="1"/>
  <c r="B20" i="53"/>
  <c r="L19" i="53"/>
  <c r="X19" i="1" s="1"/>
  <c r="B19" i="53"/>
  <c r="L18" i="53"/>
  <c r="X18" i="1" s="1"/>
  <c r="B18" i="53"/>
  <c r="L17" i="53"/>
  <c r="X17" i="1" s="1"/>
  <c r="B17" i="53"/>
  <c r="L16" i="53"/>
  <c r="X16" i="1" s="1"/>
  <c r="B16" i="53"/>
  <c r="L15" i="53"/>
  <c r="B15" i="53"/>
  <c r="L14" i="53"/>
  <c r="B14" i="53"/>
  <c r="L13" i="53"/>
  <c r="B13" i="53"/>
  <c r="L12" i="53"/>
  <c r="B12" i="53"/>
  <c r="L11" i="53"/>
  <c r="B11" i="53"/>
  <c r="L10" i="53"/>
  <c r="B10" i="53"/>
  <c r="L9" i="53"/>
  <c r="B9" i="53"/>
  <c r="L8" i="53"/>
  <c r="B8" i="53"/>
  <c r="L7" i="53"/>
  <c r="B7" i="53"/>
  <c r="L6" i="53"/>
  <c r="B6" i="53"/>
  <c r="L5" i="53"/>
  <c r="B5" i="53"/>
  <c r="L4" i="53"/>
  <c r="B4" i="53"/>
  <c r="L3" i="53"/>
  <c r="L32" i="53" s="1"/>
  <c r="B3" i="53"/>
  <c r="K32" i="52"/>
  <c r="J32" i="52"/>
  <c r="I32" i="52"/>
  <c r="H32" i="52"/>
  <c r="G32" i="52"/>
  <c r="F32" i="52"/>
  <c r="E32" i="52"/>
  <c r="D32" i="52"/>
  <c r="C32" i="52"/>
  <c r="L31" i="52"/>
  <c r="B31" i="52"/>
  <c r="L30" i="52"/>
  <c r="B30" i="52"/>
  <c r="L29" i="52"/>
  <c r="B29" i="52"/>
  <c r="L28" i="52"/>
  <c r="B28" i="52"/>
  <c r="L27" i="52"/>
  <c r="B27" i="52"/>
  <c r="L26" i="52"/>
  <c r="B26" i="52"/>
  <c r="L25" i="52"/>
  <c r="B25" i="52"/>
  <c r="L24" i="52"/>
  <c r="B24" i="52"/>
  <c r="L23" i="52"/>
  <c r="B23" i="52"/>
  <c r="L22" i="52"/>
  <c r="B22" i="52"/>
  <c r="L21" i="52"/>
  <c r="B21" i="52"/>
  <c r="L20" i="52"/>
  <c r="B20" i="52"/>
  <c r="L19" i="52"/>
  <c r="B19" i="52"/>
  <c r="L18" i="52"/>
  <c r="B18" i="52"/>
  <c r="L17" i="52"/>
  <c r="B17" i="52"/>
  <c r="L16" i="52"/>
  <c r="B16" i="52"/>
  <c r="L15" i="52"/>
  <c r="B15" i="52"/>
  <c r="L14" i="52"/>
  <c r="B14" i="52"/>
  <c r="L13" i="52"/>
  <c r="B13" i="52"/>
  <c r="L12" i="52"/>
  <c r="B12" i="52"/>
  <c r="L11" i="52"/>
  <c r="B11" i="52"/>
  <c r="L10" i="52"/>
  <c r="B10" i="52"/>
  <c r="L9" i="52"/>
  <c r="B9" i="52"/>
  <c r="L8" i="52"/>
  <c r="B8" i="52"/>
  <c r="L7" i="52"/>
  <c r="B7" i="52"/>
  <c r="L6" i="52"/>
  <c r="B6" i="52"/>
  <c r="L5" i="52"/>
  <c r="B5" i="52"/>
  <c r="L4" i="52"/>
  <c r="B4" i="52"/>
  <c r="L3" i="52"/>
  <c r="L32" i="52" s="1"/>
  <c r="B3" i="52"/>
  <c r="K32" i="51"/>
  <c r="J32" i="51"/>
  <c r="I32" i="51"/>
  <c r="H32" i="51"/>
  <c r="G32" i="51"/>
  <c r="F32" i="51"/>
  <c r="E32" i="51"/>
  <c r="D32" i="51"/>
  <c r="C32" i="51"/>
  <c r="L31" i="51"/>
  <c r="B31" i="51"/>
  <c r="L30" i="51"/>
  <c r="V30" i="1" s="1"/>
  <c r="B30" i="51"/>
  <c r="L29" i="51"/>
  <c r="V29" i="1" s="1"/>
  <c r="B29" i="51"/>
  <c r="L28" i="51"/>
  <c r="V28" i="1" s="1"/>
  <c r="B28" i="51"/>
  <c r="L27" i="51"/>
  <c r="V27" i="1" s="1"/>
  <c r="B27" i="51"/>
  <c r="L26" i="51"/>
  <c r="V26" i="1" s="1"/>
  <c r="B26" i="51"/>
  <c r="L25" i="51"/>
  <c r="V25" i="1" s="1"/>
  <c r="B25" i="51"/>
  <c r="L24" i="51"/>
  <c r="V24" i="1" s="1"/>
  <c r="B24" i="51"/>
  <c r="L23" i="51"/>
  <c r="B23" i="51"/>
  <c r="L22" i="51"/>
  <c r="V22" i="1" s="1"/>
  <c r="B22" i="51"/>
  <c r="L21" i="51"/>
  <c r="V21" i="1" s="1"/>
  <c r="B21" i="51"/>
  <c r="L20" i="51"/>
  <c r="V20" i="1" s="1"/>
  <c r="B20" i="51"/>
  <c r="L19" i="51"/>
  <c r="V19" i="1" s="1"/>
  <c r="B19" i="51"/>
  <c r="L18" i="51"/>
  <c r="V18" i="1" s="1"/>
  <c r="B18" i="51"/>
  <c r="L17" i="51"/>
  <c r="V17" i="1" s="1"/>
  <c r="B17" i="51"/>
  <c r="L16" i="51"/>
  <c r="V16" i="1" s="1"/>
  <c r="B16" i="51"/>
  <c r="L15" i="51"/>
  <c r="B15" i="51"/>
  <c r="L14" i="51"/>
  <c r="B14" i="51"/>
  <c r="L13" i="51"/>
  <c r="B13" i="51"/>
  <c r="L12" i="51"/>
  <c r="B12" i="51"/>
  <c r="L11" i="51"/>
  <c r="B11" i="51"/>
  <c r="L10" i="51"/>
  <c r="B10" i="51"/>
  <c r="L9" i="51"/>
  <c r="B9" i="51"/>
  <c r="L8" i="51"/>
  <c r="B8" i="51"/>
  <c r="L7" i="51"/>
  <c r="B7" i="51"/>
  <c r="L6" i="51"/>
  <c r="B6" i="51"/>
  <c r="L5" i="51"/>
  <c r="B5" i="51"/>
  <c r="L4" i="51"/>
  <c r="B4" i="51"/>
  <c r="L3" i="51"/>
  <c r="B3" i="51"/>
  <c r="K32" i="50"/>
  <c r="J32" i="50"/>
  <c r="I32" i="50"/>
  <c r="H32" i="50"/>
  <c r="G32" i="50"/>
  <c r="F32" i="50"/>
  <c r="E32" i="50"/>
  <c r="D32" i="50"/>
  <c r="C32" i="50"/>
  <c r="L31" i="50"/>
  <c r="B31" i="50"/>
  <c r="L30" i="50"/>
  <c r="B30" i="50"/>
  <c r="L29" i="50"/>
  <c r="B29" i="50"/>
  <c r="L28" i="50"/>
  <c r="B28" i="50"/>
  <c r="L27" i="50"/>
  <c r="B27" i="50"/>
  <c r="L26" i="50"/>
  <c r="B26" i="50"/>
  <c r="L25" i="50"/>
  <c r="B25" i="50"/>
  <c r="L24" i="50"/>
  <c r="B24" i="50"/>
  <c r="L23" i="50"/>
  <c r="B23" i="50"/>
  <c r="L22" i="50"/>
  <c r="B22" i="50"/>
  <c r="L21" i="50"/>
  <c r="B21" i="50"/>
  <c r="L20" i="50"/>
  <c r="B20" i="50"/>
  <c r="L19" i="50"/>
  <c r="B19" i="50"/>
  <c r="L18" i="50"/>
  <c r="B18" i="50"/>
  <c r="L17" i="50"/>
  <c r="B17" i="50"/>
  <c r="L16" i="50"/>
  <c r="B16" i="50"/>
  <c r="L15" i="50"/>
  <c r="B15" i="50"/>
  <c r="L14" i="50"/>
  <c r="B14" i="50"/>
  <c r="L13" i="50"/>
  <c r="B13" i="50"/>
  <c r="L12" i="50"/>
  <c r="B12" i="50"/>
  <c r="L11" i="50"/>
  <c r="B11" i="50"/>
  <c r="L10" i="50"/>
  <c r="B10" i="50"/>
  <c r="L9" i="50"/>
  <c r="B9" i="50"/>
  <c r="L8" i="50"/>
  <c r="B8" i="50"/>
  <c r="L7" i="50"/>
  <c r="B7" i="50"/>
  <c r="L6" i="50"/>
  <c r="B6" i="50"/>
  <c r="L5" i="50"/>
  <c r="B5" i="50"/>
  <c r="L4" i="50"/>
  <c r="B4" i="50"/>
  <c r="L3" i="50"/>
  <c r="B3" i="50"/>
  <c r="K32" i="49"/>
  <c r="J32" i="49"/>
  <c r="I32" i="49"/>
  <c r="H32" i="49"/>
  <c r="G32" i="49"/>
  <c r="F32" i="49"/>
  <c r="E32" i="49"/>
  <c r="D32" i="49"/>
  <c r="C32" i="49"/>
  <c r="L31" i="49"/>
  <c r="B31" i="49"/>
  <c r="L30" i="49"/>
  <c r="T30" i="1" s="1"/>
  <c r="B30" i="49"/>
  <c r="L29" i="49"/>
  <c r="T29" i="1" s="1"/>
  <c r="B29" i="49"/>
  <c r="L28" i="49"/>
  <c r="T28" i="1" s="1"/>
  <c r="B28" i="49"/>
  <c r="L27" i="49"/>
  <c r="T27" i="1" s="1"/>
  <c r="B27" i="49"/>
  <c r="L26" i="49"/>
  <c r="T26" i="1" s="1"/>
  <c r="B26" i="49"/>
  <c r="L25" i="49"/>
  <c r="T25" i="1" s="1"/>
  <c r="B25" i="49"/>
  <c r="L24" i="49"/>
  <c r="T24" i="1" s="1"/>
  <c r="B24" i="49"/>
  <c r="L23" i="49"/>
  <c r="B23" i="49"/>
  <c r="L22" i="49"/>
  <c r="T22" i="1" s="1"/>
  <c r="B22" i="49"/>
  <c r="L21" i="49"/>
  <c r="T21" i="1" s="1"/>
  <c r="B21" i="49"/>
  <c r="L20" i="49"/>
  <c r="T20" i="1" s="1"/>
  <c r="B20" i="49"/>
  <c r="L19" i="49"/>
  <c r="T19" i="1" s="1"/>
  <c r="B19" i="49"/>
  <c r="L18" i="49"/>
  <c r="T18" i="1" s="1"/>
  <c r="B18" i="49"/>
  <c r="L17" i="49"/>
  <c r="T17" i="1" s="1"/>
  <c r="B17" i="49"/>
  <c r="L16" i="49"/>
  <c r="T16" i="1" s="1"/>
  <c r="B16" i="49"/>
  <c r="L15" i="49"/>
  <c r="B15" i="49"/>
  <c r="L14" i="49"/>
  <c r="B14" i="49"/>
  <c r="L13" i="49"/>
  <c r="B13" i="49"/>
  <c r="L12" i="49"/>
  <c r="B12" i="49"/>
  <c r="L11" i="49"/>
  <c r="B11" i="49"/>
  <c r="L10" i="49"/>
  <c r="B10" i="49"/>
  <c r="L9" i="49"/>
  <c r="B9" i="49"/>
  <c r="L8" i="49"/>
  <c r="B8" i="49"/>
  <c r="L7" i="49"/>
  <c r="B7" i="49"/>
  <c r="L6" i="49"/>
  <c r="B6" i="49"/>
  <c r="L5" i="49"/>
  <c r="B5" i="49"/>
  <c r="L4" i="49"/>
  <c r="B4" i="49"/>
  <c r="L3" i="49"/>
  <c r="L32" i="49" s="1"/>
  <c r="B3" i="49"/>
  <c r="K32" i="48"/>
  <c r="J32" i="48"/>
  <c r="I32" i="48"/>
  <c r="H32" i="48"/>
  <c r="G32" i="48"/>
  <c r="F32" i="48"/>
  <c r="E32" i="48"/>
  <c r="D32" i="48"/>
  <c r="C32" i="48"/>
  <c r="L31" i="48"/>
  <c r="B31" i="48"/>
  <c r="L30" i="48"/>
  <c r="B30" i="48"/>
  <c r="L29" i="48"/>
  <c r="B29" i="48"/>
  <c r="L28" i="48"/>
  <c r="B28" i="48"/>
  <c r="L27" i="48"/>
  <c r="B27" i="48"/>
  <c r="L26" i="48"/>
  <c r="B26" i="48"/>
  <c r="L25" i="48"/>
  <c r="B25" i="48"/>
  <c r="L24" i="48"/>
  <c r="B24" i="48"/>
  <c r="L23" i="48"/>
  <c r="B23" i="48"/>
  <c r="L22" i="48"/>
  <c r="B22" i="48"/>
  <c r="L21" i="48"/>
  <c r="B21" i="48"/>
  <c r="L20" i="48"/>
  <c r="B20" i="48"/>
  <c r="L19" i="48"/>
  <c r="B19" i="48"/>
  <c r="L18" i="48"/>
  <c r="B18" i="48"/>
  <c r="L17" i="48"/>
  <c r="B17" i="48"/>
  <c r="L16" i="48"/>
  <c r="B16" i="48"/>
  <c r="L15" i="48"/>
  <c r="B15" i="48"/>
  <c r="L14" i="48"/>
  <c r="B14" i="48"/>
  <c r="L13" i="48"/>
  <c r="B13" i="48"/>
  <c r="L12" i="48"/>
  <c r="B12" i="48"/>
  <c r="L11" i="48"/>
  <c r="B11" i="48"/>
  <c r="L10" i="48"/>
  <c r="B10" i="48"/>
  <c r="L9" i="48"/>
  <c r="B9" i="48"/>
  <c r="L8" i="48"/>
  <c r="B8" i="48"/>
  <c r="L7" i="48"/>
  <c r="B7" i="48"/>
  <c r="L6" i="48"/>
  <c r="B6" i="48"/>
  <c r="L5" i="48"/>
  <c r="B5" i="48"/>
  <c r="L4" i="48"/>
  <c r="B4" i="48"/>
  <c r="L3" i="48"/>
  <c r="L32" i="48" s="1"/>
  <c r="B3" i="48"/>
  <c r="K32" i="47"/>
  <c r="J32" i="47"/>
  <c r="I32" i="47"/>
  <c r="H32" i="47"/>
  <c r="G32" i="47"/>
  <c r="F32" i="47"/>
  <c r="E32" i="47"/>
  <c r="D32" i="47"/>
  <c r="C32" i="47"/>
  <c r="L31" i="47"/>
  <c r="B31" i="47"/>
  <c r="L30" i="47"/>
  <c r="R30" i="1" s="1"/>
  <c r="B30" i="47"/>
  <c r="L29" i="47"/>
  <c r="R29" i="1" s="1"/>
  <c r="B29" i="47"/>
  <c r="L28" i="47"/>
  <c r="R28" i="1" s="1"/>
  <c r="B28" i="47"/>
  <c r="L27" i="47"/>
  <c r="R27" i="1" s="1"/>
  <c r="B27" i="47"/>
  <c r="L26" i="47"/>
  <c r="R26" i="1" s="1"/>
  <c r="B26" i="47"/>
  <c r="L25" i="47"/>
  <c r="R25" i="1" s="1"/>
  <c r="B25" i="47"/>
  <c r="L24" i="47"/>
  <c r="R24" i="1" s="1"/>
  <c r="B24" i="47"/>
  <c r="L23" i="47"/>
  <c r="B23" i="47"/>
  <c r="L22" i="47"/>
  <c r="R22" i="1" s="1"/>
  <c r="B22" i="47"/>
  <c r="L21" i="47"/>
  <c r="R21" i="1" s="1"/>
  <c r="B21" i="47"/>
  <c r="L20" i="47"/>
  <c r="R20" i="1" s="1"/>
  <c r="B20" i="47"/>
  <c r="L19" i="47"/>
  <c r="R19" i="1" s="1"/>
  <c r="B19" i="47"/>
  <c r="L18" i="47"/>
  <c r="R18" i="1" s="1"/>
  <c r="B18" i="47"/>
  <c r="L17" i="47"/>
  <c r="R17" i="1" s="1"/>
  <c r="B17" i="47"/>
  <c r="L16" i="47"/>
  <c r="R16" i="1" s="1"/>
  <c r="B16" i="47"/>
  <c r="L15" i="47"/>
  <c r="B15" i="47"/>
  <c r="L14" i="47"/>
  <c r="B14" i="47"/>
  <c r="L13" i="47"/>
  <c r="B13" i="47"/>
  <c r="L12" i="47"/>
  <c r="B12" i="47"/>
  <c r="L11" i="47"/>
  <c r="B11" i="47"/>
  <c r="L10" i="47"/>
  <c r="B10" i="47"/>
  <c r="L9" i="47"/>
  <c r="B9" i="47"/>
  <c r="L8" i="47"/>
  <c r="B8" i="47"/>
  <c r="L7" i="47"/>
  <c r="B7" i="47"/>
  <c r="L6" i="47"/>
  <c r="B6" i="47"/>
  <c r="L5" i="47"/>
  <c r="B5" i="47"/>
  <c r="L4" i="47"/>
  <c r="B4" i="47"/>
  <c r="L3" i="47"/>
  <c r="B3" i="47"/>
  <c r="K32" i="46"/>
  <c r="J32" i="46"/>
  <c r="I32" i="46"/>
  <c r="H32" i="46"/>
  <c r="G32" i="46"/>
  <c r="F32" i="46"/>
  <c r="E32" i="46"/>
  <c r="D32" i="46"/>
  <c r="C32" i="46"/>
  <c r="L31" i="46"/>
  <c r="B31" i="46"/>
  <c r="L30" i="46"/>
  <c r="B30" i="46"/>
  <c r="L29" i="46"/>
  <c r="B29" i="46"/>
  <c r="L28" i="46"/>
  <c r="B28" i="46"/>
  <c r="L27" i="46"/>
  <c r="B27" i="46"/>
  <c r="L26" i="46"/>
  <c r="B26" i="46"/>
  <c r="L25" i="46"/>
  <c r="B25" i="46"/>
  <c r="L24" i="46"/>
  <c r="B24" i="46"/>
  <c r="L23" i="46"/>
  <c r="B23" i="46"/>
  <c r="L22" i="46"/>
  <c r="B22" i="46"/>
  <c r="L21" i="46"/>
  <c r="B21" i="46"/>
  <c r="L20" i="46"/>
  <c r="B20" i="46"/>
  <c r="L19" i="46"/>
  <c r="B19" i="46"/>
  <c r="L18" i="46"/>
  <c r="B18" i="46"/>
  <c r="L17" i="46"/>
  <c r="B17" i="46"/>
  <c r="L16" i="46"/>
  <c r="B16" i="46"/>
  <c r="L15" i="46"/>
  <c r="B15" i="46"/>
  <c r="L14" i="46"/>
  <c r="B14" i="46"/>
  <c r="L13" i="46"/>
  <c r="B13" i="46"/>
  <c r="L12" i="46"/>
  <c r="B12" i="46"/>
  <c r="L11" i="46"/>
  <c r="B11" i="46"/>
  <c r="L10" i="46"/>
  <c r="B10" i="46"/>
  <c r="L9" i="46"/>
  <c r="B9" i="46"/>
  <c r="L8" i="46"/>
  <c r="B8" i="46"/>
  <c r="L7" i="46"/>
  <c r="B7" i="46"/>
  <c r="L6" i="46"/>
  <c r="B6" i="46"/>
  <c r="L5" i="46"/>
  <c r="B5" i="46"/>
  <c r="L4" i="46"/>
  <c r="B4" i="46"/>
  <c r="L3" i="46"/>
  <c r="B3" i="46"/>
  <c r="K32" i="45"/>
  <c r="J32" i="45"/>
  <c r="I32" i="45"/>
  <c r="H32" i="45"/>
  <c r="G32" i="45"/>
  <c r="F32" i="45"/>
  <c r="E32" i="45"/>
  <c r="D32" i="45"/>
  <c r="C32" i="45"/>
  <c r="L31" i="45"/>
  <c r="P31" i="1" s="1"/>
  <c r="B31" i="45"/>
  <c r="L30" i="45"/>
  <c r="P30" i="1" s="1"/>
  <c r="B30" i="45"/>
  <c r="L29" i="45"/>
  <c r="P29" i="1" s="1"/>
  <c r="B29" i="45"/>
  <c r="L28" i="45"/>
  <c r="B28" i="45"/>
  <c r="L27" i="45"/>
  <c r="P27" i="1" s="1"/>
  <c r="B27" i="45"/>
  <c r="L26" i="45"/>
  <c r="P26" i="1" s="1"/>
  <c r="B26" i="45"/>
  <c r="L25" i="45"/>
  <c r="P25" i="1" s="1"/>
  <c r="B25" i="45"/>
  <c r="L24" i="45"/>
  <c r="P24" i="1" s="1"/>
  <c r="B24" i="45"/>
  <c r="L23" i="45"/>
  <c r="B23" i="45"/>
  <c r="L22" i="45"/>
  <c r="P22" i="1" s="1"/>
  <c r="B22" i="45"/>
  <c r="L21" i="45"/>
  <c r="P21" i="1" s="1"/>
  <c r="B21" i="45"/>
  <c r="L20" i="45"/>
  <c r="P20" i="1" s="1"/>
  <c r="B20" i="45"/>
  <c r="L19" i="45"/>
  <c r="P19" i="1" s="1"/>
  <c r="B19" i="45"/>
  <c r="L18" i="45"/>
  <c r="P18" i="1" s="1"/>
  <c r="B18" i="45"/>
  <c r="L17" i="45"/>
  <c r="P17" i="1" s="1"/>
  <c r="B17" i="45"/>
  <c r="L16" i="45"/>
  <c r="P16" i="1" s="1"/>
  <c r="B16" i="45"/>
  <c r="L15" i="45"/>
  <c r="B15" i="45"/>
  <c r="L14" i="45"/>
  <c r="B14" i="45"/>
  <c r="L13" i="45"/>
  <c r="B13" i="45"/>
  <c r="L12" i="45"/>
  <c r="B12" i="45"/>
  <c r="L11" i="45"/>
  <c r="B11" i="45"/>
  <c r="L10" i="45"/>
  <c r="B10" i="45"/>
  <c r="L9" i="45"/>
  <c r="B9" i="45"/>
  <c r="L8" i="45"/>
  <c r="B8" i="45"/>
  <c r="L7" i="45"/>
  <c r="B7" i="45"/>
  <c r="L6" i="45"/>
  <c r="B6" i="45"/>
  <c r="L5" i="45"/>
  <c r="B5" i="45"/>
  <c r="L4" i="45"/>
  <c r="B4" i="45"/>
  <c r="L3" i="45"/>
  <c r="L32" i="45" s="1"/>
  <c r="B3" i="45"/>
  <c r="K32" i="43"/>
  <c r="J32" i="43"/>
  <c r="I32" i="43"/>
  <c r="H32" i="43"/>
  <c r="G32" i="43"/>
  <c r="F32" i="43"/>
  <c r="E32" i="43"/>
  <c r="D32" i="43"/>
  <c r="C32" i="43"/>
  <c r="L31" i="43"/>
  <c r="B31" i="43"/>
  <c r="L30" i="43"/>
  <c r="B30" i="43"/>
  <c r="L29" i="43"/>
  <c r="B29" i="43"/>
  <c r="L28" i="43"/>
  <c r="B28" i="43"/>
  <c r="L27" i="43"/>
  <c r="B27" i="43"/>
  <c r="L26" i="43"/>
  <c r="B26" i="43"/>
  <c r="L25" i="43"/>
  <c r="B25" i="43"/>
  <c r="L24" i="43"/>
  <c r="B24" i="43"/>
  <c r="L23" i="43"/>
  <c r="B23" i="43"/>
  <c r="L22" i="43"/>
  <c r="B22" i="43"/>
  <c r="L21" i="43"/>
  <c r="B21" i="43"/>
  <c r="L20" i="43"/>
  <c r="B20" i="43"/>
  <c r="L19" i="43"/>
  <c r="B19" i="43"/>
  <c r="L18" i="43"/>
  <c r="B18" i="43"/>
  <c r="L17" i="43"/>
  <c r="B17" i="43"/>
  <c r="L16" i="43"/>
  <c r="B16" i="43"/>
  <c r="L15" i="43"/>
  <c r="B15" i="43"/>
  <c r="L14" i="43"/>
  <c r="B14" i="43"/>
  <c r="L13" i="43"/>
  <c r="B13" i="43"/>
  <c r="L12" i="43"/>
  <c r="B12" i="43"/>
  <c r="L11" i="43"/>
  <c r="B11" i="43"/>
  <c r="L10" i="43"/>
  <c r="B10" i="43"/>
  <c r="L9" i="43"/>
  <c r="B9" i="43"/>
  <c r="L8" i="43"/>
  <c r="B8" i="43"/>
  <c r="L7" i="43"/>
  <c r="B7" i="43"/>
  <c r="L6" i="43"/>
  <c r="B6" i="43"/>
  <c r="L5" i="43"/>
  <c r="B5" i="43"/>
  <c r="L4" i="43"/>
  <c r="B4" i="43"/>
  <c r="L3" i="43"/>
  <c r="L32" i="43" s="1"/>
  <c r="B3" i="43"/>
  <c r="K32" i="44"/>
  <c r="J32" i="44"/>
  <c r="I32" i="44"/>
  <c r="H32" i="44"/>
  <c r="G32" i="44"/>
  <c r="F32" i="44"/>
  <c r="E32" i="44"/>
  <c r="D32" i="44"/>
  <c r="C32" i="44"/>
  <c r="L31" i="44"/>
  <c r="N31" i="1" s="1"/>
  <c r="B31" i="44"/>
  <c r="L30" i="44"/>
  <c r="N30" i="1" s="1"/>
  <c r="B30" i="44"/>
  <c r="L29" i="44"/>
  <c r="N29" i="1" s="1"/>
  <c r="B29" i="44"/>
  <c r="L28" i="44"/>
  <c r="N28" i="1" s="1"/>
  <c r="B28" i="44"/>
  <c r="L27" i="44"/>
  <c r="B27" i="44"/>
  <c r="L26" i="44"/>
  <c r="N26" i="1" s="1"/>
  <c r="B26" i="44"/>
  <c r="L25" i="44"/>
  <c r="N25" i="1" s="1"/>
  <c r="B25" i="44"/>
  <c r="L24" i="44"/>
  <c r="N24" i="1" s="1"/>
  <c r="B24" i="44"/>
  <c r="L23" i="44"/>
  <c r="N23" i="1" s="1"/>
  <c r="B23" i="44"/>
  <c r="L22" i="44"/>
  <c r="N22" i="1" s="1"/>
  <c r="B22" i="44"/>
  <c r="L21" i="44"/>
  <c r="B21" i="44"/>
  <c r="L20" i="44"/>
  <c r="N20" i="1" s="1"/>
  <c r="B20" i="44"/>
  <c r="L19" i="44"/>
  <c r="N19" i="1" s="1"/>
  <c r="B19" i="44"/>
  <c r="L18" i="44"/>
  <c r="N18" i="1" s="1"/>
  <c r="B18" i="44"/>
  <c r="L17" i="44"/>
  <c r="N17" i="1" s="1"/>
  <c r="B17" i="44"/>
  <c r="L16" i="44"/>
  <c r="B16" i="44"/>
  <c r="L15" i="44"/>
  <c r="B15" i="44"/>
  <c r="L14" i="44"/>
  <c r="B14" i="44"/>
  <c r="L13" i="44"/>
  <c r="B13" i="44"/>
  <c r="L12" i="44"/>
  <c r="B12" i="44"/>
  <c r="L11" i="44"/>
  <c r="B11" i="44"/>
  <c r="L10" i="44"/>
  <c r="B10" i="44"/>
  <c r="L9" i="44"/>
  <c r="B9" i="44"/>
  <c r="L8" i="44"/>
  <c r="B8" i="44"/>
  <c r="L7" i="44"/>
  <c r="B7" i="44"/>
  <c r="L6" i="44"/>
  <c r="B6" i="44"/>
  <c r="L5" i="44"/>
  <c r="B5" i="44"/>
  <c r="L4" i="44"/>
  <c r="B4" i="44"/>
  <c r="L3" i="44"/>
  <c r="B3" i="44"/>
  <c r="K32" i="42"/>
  <c r="J32" i="42"/>
  <c r="I32" i="42"/>
  <c r="H32" i="42"/>
  <c r="G32" i="42"/>
  <c r="F32" i="42"/>
  <c r="E32" i="42"/>
  <c r="D32" i="42"/>
  <c r="C32" i="42"/>
  <c r="L31" i="42"/>
  <c r="B31" i="42"/>
  <c r="L30" i="42"/>
  <c r="B30" i="42"/>
  <c r="L29" i="42"/>
  <c r="B29" i="42"/>
  <c r="L28" i="42"/>
  <c r="B28" i="42"/>
  <c r="L27" i="42"/>
  <c r="B27" i="42"/>
  <c r="L26" i="42"/>
  <c r="B26" i="42"/>
  <c r="L25" i="42"/>
  <c r="B25" i="42"/>
  <c r="L24" i="42"/>
  <c r="B24" i="42"/>
  <c r="L23" i="42"/>
  <c r="B23" i="42"/>
  <c r="L22" i="42"/>
  <c r="B22" i="42"/>
  <c r="L21" i="42"/>
  <c r="B21" i="42"/>
  <c r="L20" i="42"/>
  <c r="B20" i="42"/>
  <c r="L19" i="42"/>
  <c r="B19" i="42"/>
  <c r="L18" i="42"/>
  <c r="B18" i="42"/>
  <c r="L17" i="42"/>
  <c r="B17" i="42"/>
  <c r="L16" i="42"/>
  <c r="B16" i="42"/>
  <c r="L15" i="42"/>
  <c r="B15" i="42"/>
  <c r="L14" i="42"/>
  <c r="B14" i="42"/>
  <c r="L13" i="42"/>
  <c r="B13" i="42"/>
  <c r="L12" i="42"/>
  <c r="B12" i="42"/>
  <c r="L11" i="42"/>
  <c r="B11" i="42"/>
  <c r="L10" i="42"/>
  <c r="B10" i="42"/>
  <c r="L9" i="42"/>
  <c r="B9" i="42"/>
  <c r="L8" i="42"/>
  <c r="B8" i="42"/>
  <c r="L7" i="42"/>
  <c r="B7" i="42"/>
  <c r="L6" i="42"/>
  <c r="B6" i="42"/>
  <c r="L5" i="42"/>
  <c r="B5" i="42"/>
  <c r="L4" i="42"/>
  <c r="B4" i="42"/>
  <c r="L3" i="42"/>
  <c r="B3" i="42"/>
  <c r="K32" i="41"/>
  <c r="J32" i="41"/>
  <c r="I32" i="41"/>
  <c r="H32" i="41"/>
  <c r="G32" i="41"/>
  <c r="F32" i="41"/>
  <c r="E32" i="41"/>
  <c r="D32" i="41"/>
  <c r="C32" i="41"/>
  <c r="L31" i="41"/>
  <c r="L31" i="1" s="1"/>
  <c r="B31" i="41"/>
  <c r="L30" i="41"/>
  <c r="L30" i="1" s="1"/>
  <c r="B30" i="41"/>
  <c r="L29" i="41"/>
  <c r="L29" i="1" s="1"/>
  <c r="B29" i="41"/>
  <c r="L28" i="41"/>
  <c r="B28" i="41"/>
  <c r="L27" i="41"/>
  <c r="L27" i="1" s="1"/>
  <c r="B27" i="41"/>
  <c r="L26" i="41"/>
  <c r="L26" i="1" s="1"/>
  <c r="B26" i="41"/>
  <c r="L25" i="41"/>
  <c r="L25" i="1" s="1"/>
  <c r="B25" i="41"/>
  <c r="L24" i="41"/>
  <c r="B24" i="41"/>
  <c r="L23" i="41"/>
  <c r="L23" i="1" s="1"/>
  <c r="B23" i="41"/>
  <c r="L22" i="41"/>
  <c r="L22" i="1" s="1"/>
  <c r="B22" i="41"/>
  <c r="L21" i="41"/>
  <c r="L21" i="1" s="1"/>
  <c r="B21" i="41"/>
  <c r="L20" i="41"/>
  <c r="B20" i="41"/>
  <c r="L19" i="41"/>
  <c r="L19" i="1" s="1"/>
  <c r="B19" i="41"/>
  <c r="L18" i="41"/>
  <c r="L18" i="1" s="1"/>
  <c r="B18" i="41"/>
  <c r="L17" i="41"/>
  <c r="L17" i="1" s="1"/>
  <c r="B17" i="41"/>
  <c r="L16" i="41"/>
  <c r="B16" i="41"/>
  <c r="L15" i="41"/>
  <c r="B15" i="41"/>
  <c r="L14" i="41"/>
  <c r="B14" i="41"/>
  <c r="L13" i="41"/>
  <c r="B13" i="41"/>
  <c r="L12" i="41"/>
  <c r="B12" i="41"/>
  <c r="L11" i="41"/>
  <c r="B11" i="41"/>
  <c r="L10" i="41"/>
  <c r="B10" i="41"/>
  <c r="L9" i="41"/>
  <c r="B9" i="41"/>
  <c r="L8" i="41"/>
  <c r="B8" i="41"/>
  <c r="L7" i="41"/>
  <c r="B7" i="41"/>
  <c r="L6" i="41"/>
  <c r="B6" i="41"/>
  <c r="L5" i="41"/>
  <c r="B5" i="41"/>
  <c r="L4" i="41"/>
  <c r="B4" i="41"/>
  <c r="L3" i="41"/>
  <c r="L32" i="41" s="1"/>
  <c r="B3" i="41"/>
  <c r="K32" i="40"/>
  <c r="J32" i="40"/>
  <c r="I32" i="40"/>
  <c r="H32" i="40"/>
  <c r="G32" i="40"/>
  <c r="F32" i="40"/>
  <c r="E32" i="40"/>
  <c r="D32" i="40"/>
  <c r="C32" i="40"/>
  <c r="L31" i="40"/>
  <c r="B31" i="40"/>
  <c r="L30" i="40"/>
  <c r="B30" i="40"/>
  <c r="L29" i="40"/>
  <c r="B29" i="40"/>
  <c r="L28" i="40"/>
  <c r="B28" i="40"/>
  <c r="L27" i="40"/>
  <c r="B27" i="40"/>
  <c r="L26" i="40"/>
  <c r="B26" i="40"/>
  <c r="L25" i="40"/>
  <c r="B25" i="40"/>
  <c r="L24" i="40"/>
  <c r="B24" i="40"/>
  <c r="L23" i="40"/>
  <c r="B23" i="40"/>
  <c r="L22" i="40"/>
  <c r="B22" i="40"/>
  <c r="L21" i="40"/>
  <c r="B21" i="40"/>
  <c r="L20" i="40"/>
  <c r="B20" i="40"/>
  <c r="L19" i="40"/>
  <c r="B19" i="40"/>
  <c r="L18" i="40"/>
  <c r="B18" i="40"/>
  <c r="L17" i="40"/>
  <c r="B17" i="40"/>
  <c r="L16" i="40"/>
  <c r="B16" i="40"/>
  <c r="L15" i="40"/>
  <c r="B15" i="40"/>
  <c r="L14" i="40"/>
  <c r="B14" i="40"/>
  <c r="L13" i="40"/>
  <c r="B13" i="40"/>
  <c r="L12" i="40"/>
  <c r="B12" i="40"/>
  <c r="L11" i="40"/>
  <c r="B11" i="40"/>
  <c r="L10" i="40"/>
  <c r="B10" i="40"/>
  <c r="L9" i="40"/>
  <c r="B9" i="40"/>
  <c r="L8" i="40"/>
  <c r="B8" i="40"/>
  <c r="L7" i="40"/>
  <c r="B7" i="40"/>
  <c r="L6" i="40"/>
  <c r="B6" i="40"/>
  <c r="L5" i="40"/>
  <c r="B5" i="40"/>
  <c r="L4" i="40"/>
  <c r="B4" i="40"/>
  <c r="L3" i="40"/>
  <c r="L32" i="40" s="1"/>
  <c r="B3" i="40"/>
  <c r="L12" i="39"/>
  <c r="L13" i="39"/>
  <c r="L14" i="39"/>
  <c r="L15" i="39"/>
  <c r="L16" i="39"/>
  <c r="J16" i="1" s="1"/>
  <c r="L17" i="39"/>
  <c r="L18" i="39"/>
  <c r="L19" i="39"/>
  <c r="J19" i="1" s="1"/>
  <c r="L20" i="39"/>
  <c r="J20" i="1" s="1"/>
  <c r="L21" i="39"/>
  <c r="L22" i="39"/>
  <c r="L23" i="39"/>
  <c r="J23" i="1" s="1"/>
  <c r="L24" i="39"/>
  <c r="J24" i="1" s="1"/>
  <c r="L25" i="39"/>
  <c r="J25" i="1" s="1"/>
  <c r="L26" i="39"/>
  <c r="J26" i="1" s="1"/>
  <c r="L27" i="39"/>
  <c r="J27" i="1" s="1"/>
  <c r="L28" i="39"/>
  <c r="J28" i="1" s="1"/>
  <c r="L29" i="39"/>
  <c r="J29" i="1" s="1"/>
  <c r="L30" i="39"/>
  <c r="J30" i="1" s="1"/>
  <c r="L31" i="39"/>
  <c r="J31" i="1" s="1"/>
  <c r="B4" i="39"/>
  <c r="B5" i="39"/>
  <c r="B6" i="39"/>
  <c r="B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27" i="37"/>
  <c r="B28" i="37"/>
  <c r="B29" i="37"/>
  <c r="B30" i="37"/>
  <c r="B31" i="37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AJ23" i="1"/>
  <c r="AJ31" i="1"/>
  <c r="AI17" i="1"/>
  <c r="AI18" i="1"/>
  <c r="AI19" i="1"/>
  <c r="AI21" i="1"/>
  <c r="AI22" i="1"/>
  <c r="AI23" i="1"/>
  <c r="AI25" i="1"/>
  <c r="AI26" i="1"/>
  <c r="AI27" i="1"/>
  <c r="AI29" i="1"/>
  <c r="AI30" i="1"/>
  <c r="AI31" i="1"/>
  <c r="AH23" i="1"/>
  <c r="AH31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F23" i="1"/>
  <c r="AF31" i="1"/>
  <c r="AE16" i="1"/>
  <c r="AE18" i="1"/>
  <c r="AE20" i="1"/>
  <c r="AE22" i="1"/>
  <c r="AE24" i="1"/>
  <c r="AE26" i="1"/>
  <c r="AE28" i="1"/>
  <c r="AE30" i="1"/>
  <c r="AD23" i="1"/>
  <c r="AD31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B23" i="1"/>
  <c r="AB31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Z23" i="1"/>
  <c r="Z31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X23" i="1"/>
  <c r="X31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V23" i="1"/>
  <c r="V31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T23" i="1"/>
  <c r="T31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R23" i="1"/>
  <c r="R31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P23" i="1"/>
  <c r="P28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N16" i="1"/>
  <c r="N21" i="1"/>
  <c r="N27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L16" i="1"/>
  <c r="L20" i="1"/>
  <c r="L24" i="1"/>
  <c r="L28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J17" i="1"/>
  <c r="J18" i="1"/>
  <c r="J21" i="1"/>
  <c r="J22" i="1"/>
  <c r="F24" i="1"/>
  <c r="F25" i="1"/>
  <c r="F26" i="1"/>
  <c r="F27" i="1"/>
  <c r="F28" i="1"/>
  <c r="F29" i="1"/>
  <c r="F30" i="1"/>
  <c r="F31" i="1"/>
  <c r="B26" i="1"/>
  <c r="B27" i="1"/>
  <c r="B28" i="1"/>
  <c r="B29" i="1"/>
  <c r="B30" i="1"/>
  <c r="B31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L29" i="2"/>
  <c r="L30" i="2"/>
  <c r="L31" i="2"/>
  <c r="K29" i="2"/>
  <c r="K30" i="2"/>
  <c r="K31" i="2"/>
  <c r="J30" i="2"/>
  <c r="J31" i="2"/>
  <c r="I29" i="2"/>
  <c r="I30" i="2"/>
  <c r="I31" i="2"/>
  <c r="H29" i="2"/>
  <c r="H30" i="2"/>
  <c r="H31" i="2"/>
  <c r="G29" i="2"/>
  <c r="G30" i="2"/>
  <c r="G31" i="2"/>
  <c r="F29" i="2"/>
  <c r="F30" i="2"/>
  <c r="F31" i="2"/>
  <c r="E30" i="2"/>
  <c r="E31" i="2"/>
  <c r="D30" i="2"/>
  <c r="D31" i="2"/>
  <c r="C31" i="2"/>
  <c r="C30" i="2"/>
  <c r="C29" i="2"/>
  <c r="C28" i="2"/>
  <c r="C27" i="2"/>
  <c r="L32" i="44" l="1"/>
  <c r="L32" i="47"/>
  <c r="L32" i="51"/>
  <c r="L32" i="55"/>
  <c r="L32" i="59"/>
  <c r="L32" i="63"/>
  <c r="L32" i="42"/>
  <c r="L32" i="46"/>
  <c r="L32" i="50"/>
  <c r="L32" i="54"/>
  <c r="L32" i="58"/>
  <c r="L32" i="62"/>
  <c r="L32" i="66"/>
  <c r="M30" i="2"/>
  <c r="B31" i="67" s="1"/>
  <c r="C31" i="67" s="1"/>
  <c r="M31" i="2"/>
  <c r="C21" i="2"/>
  <c r="C22" i="2"/>
  <c r="C23" i="2"/>
  <c r="C24" i="2"/>
  <c r="C25" i="2"/>
  <c r="C26" i="2"/>
  <c r="B20" i="38"/>
  <c r="B21" i="38"/>
  <c r="B22" i="38"/>
  <c r="B23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11" i="37"/>
  <c r="B22" i="37"/>
  <c r="B4" i="37"/>
  <c r="B5" i="37"/>
  <c r="B6" i="37"/>
  <c r="B7" i="37"/>
  <c r="B8" i="37"/>
  <c r="B9" i="37"/>
  <c r="B10" i="37"/>
  <c r="B12" i="37"/>
  <c r="B13" i="37"/>
  <c r="B14" i="37"/>
  <c r="B15" i="37"/>
  <c r="B16" i="37"/>
  <c r="B17" i="37"/>
  <c r="B18" i="37"/>
  <c r="B19" i="37"/>
  <c r="B20" i="37"/>
  <c r="B21" i="37"/>
  <c r="B23" i="37"/>
  <c r="B24" i="37"/>
  <c r="B25" i="37"/>
  <c r="B26" i="37"/>
  <c r="B13" i="36"/>
  <c r="B14" i="36"/>
  <c r="B4" i="36"/>
  <c r="B5" i="36"/>
  <c r="B6" i="36"/>
  <c r="B7" i="36"/>
  <c r="B8" i="36"/>
  <c r="B9" i="36"/>
  <c r="B10" i="36"/>
  <c r="B11" i="36"/>
  <c r="B12" i="36"/>
  <c r="L20" i="38" l="1"/>
  <c r="I20" i="1" s="1"/>
  <c r="L21" i="38"/>
  <c r="I21" i="1" s="1"/>
  <c r="L22" i="38"/>
  <c r="I22" i="1" s="1"/>
  <c r="L23" i="38"/>
  <c r="I23" i="1" s="1"/>
  <c r="L24" i="38"/>
  <c r="I24" i="1" s="1"/>
  <c r="L25" i="38"/>
  <c r="I25" i="1" s="1"/>
  <c r="L26" i="38"/>
  <c r="I26" i="1" s="1"/>
  <c r="L27" i="38"/>
  <c r="I27" i="1" s="1"/>
  <c r="L28" i="38"/>
  <c r="I28" i="1" s="1"/>
  <c r="L29" i="38"/>
  <c r="I29" i="1" s="1"/>
  <c r="L30" i="38"/>
  <c r="I30" i="1" s="1"/>
  <c r="L20" i="37"/>
  <c r="H20" i="1" s="1"/>
  <c r="L21" i="37"/>
  <c r="H21" i="1" s="1"/>
  <c r="L22" i="37"/>
  <c r="H22" i="1" s="1"/>
  <c r="L23" i="37"/>
  <c r="H23" i="1" s="1"/>
  <c r="L24" i="37"/>
  <c r="H24" i="1" s="1"/>
  <c r="L25" i="37"/>
  <c r="H25" i="1" s="1"/>
  <c r="L26" i="37"/>
  <c r="H26" i="1" s="1"/>
  <c r="L27" i="37"/>
  <c r="H27" i="1" s="1"/>
  <c r="L22" i="36"/>
  <c r="G22" i="1" s="1"/>
  <c r="L23" i="36"/>
  <c r="G23" i="1" s="1"/>
  <c r="L24" i="36"/>
  <c r="G24" i="1" s="1"/>
  <c r="L25" i="36"/>
  <c r="G25" i="1" s="1"/>
  <c r="L26" i="36"/>
  <c r="G26" i="1" s="1"/>
  <c r="L27" i="36"/>
  <c r="G27" i="1" s="1"/>
  <c r="D22" i="2"/>
  <c r="E22" i="2"/>
  <c r="F22" i="2"/>
  <c r="G22" i="2"/>
  <c r="H22" i="2"/>
  <c r="I22" i="2"/>
  <c r="J22" i="2"/>
  <c r="K22" i="2"/>
  <c r="L22" i="2"/>
  <c r="D23" i="2"/>
  <c r="E23" i="2"/>
  <c r="F23" i="2"/>
  <c r="G23" i="2"/>
  <c r="H23" i="2"/>
  <c r="I23" i="2"/>
  <c r="J23" i="2"/>
  <c r="K23" i="2"/>
  <c r="L23" i="2"/>
  <c r="D24" i="2"/>
  <c r="E24" i="2"/>
  <c r="F24" i="2"/>
  <c r="G24" i="2"/>
  <c r="H24" i="2"/>
  <c r="I24" i="2"/>
  <c r="J24" i="2"/>
  <c r="K24" i="2"/>
  <c r="L24" i="2"/>
  <c r="D25" i="2"/>
  <c r="E25" i="2"/>
  <c r="F25" i="2"/>
  <c r="G25" i="2"/>
  <c r="H25" i="2"/>
  <c r="I25" i="2"/>
  <c r="J25" i="2"/>
  <c r="K25" i="2"/>
  <c r="L25" i="2"/>
  <c r="D26" i="2"/>
  <c r="E26" i="2"/>
  <c r="F26" i="2"/>
  <c r="G26" i="2"/>
  <c r="H26" i="2"/>
  <c r="I26" i="2"/>
  <c r="J26" i="2"/>
  <c r="K26" i="2"/>
  <c r="L26" i="2"/>
  <c r="D28" i="2"/>
  <c r="E28" i="2"/>
  <c r="F28" i="2"/>
  <c r="G28" i="2"/>
  <c r="H28" i="2"/>
  <c r="I28" i="2"/>
  <c r="J28" i="2"/>
  <c r="K28" i="2"/>
  <c r="L28" i="2"/>
  <c r="D29" i="2"/>
  <c r="E29" i="2"/>
  <c r="J29" i="2"/>
  <c r="D26" i="1" l="1"/>
  <c r="E26" i="1" s="1"/>
  <c r="M29" i="2"/>
  <c r="M26" i="2"/>
  <c r="M24" i="2"/>
  <c r="M22" i="2"/>
  <c r="M28" i="2"/>
  <c r="M25" i="2"/>
  <c r="M23" i="2"/>
  <c r="D4" i="2"/>
  <c r="E4" i="2"/>
  <c r="F4" i="2"/>
  <c r="G4" i="2"/>
  <c r="H4" i="2"/>
  <c r="I4" i="2"/>
  <c r="J4" i="2"/>
  <c r="K4" i="2"/>
  <c r="L4" i="2"/>
  <c r="D5" i="2"/>
  <c r="E5" i="2"/>
  <c r="F5" i="2"/>
  <c r="G5" i="2"/>
  <c r="H5" i="2"/>
  <c r="I5" i="2"/>
  <c r="J5" i="2"/>
  <c r="K5" i="2"/>
  <c r="L5" i="2"/>
  <c r="D6" i="2"/>
  <c r="E6" i="2"/>
  <c r="F6" i="2"/>
  <c r="G6" i="2"/>
  <c r="H6" i="2"/>
  <c r="I6" i="2"/>
  <c r="J6" i="2"/>
  <c r="K6" i="2"/>
  <c r="L6" i="2"/>
  <c r="D7" i="2"/>
  <c r="E7" i="2"/>
  <c r="F7" i="2"/>
  <c r="G7" i="2"/>
  <c r="H7" i="2"/>
  <c r="I7" i="2"/>
  <c r="J7" i="2"/>
  <c r="K7" i="2"/>
  <c r="L7" i="2"/>
  <c r="D8" i="2"/>
  <c r="E8" i="2"/>
  <c r="F8" i="2"/>
  <c r="G8" i="2"/>
  <c r="H8" i="2"/>
  <c r="I8" i="2"/>
  <c r="J8" i="2"/>
  <c r="K8" i="2"/>
  <c r="L8" i="2"/>
  <c r="D9" i="2"/>
  <c r="E9" i="2"/>
  <c r="F9" i="2"/>
  <c r="G9" i="2"/>
  <c r="H9" i="2"/>
  <c r="I9" i="2"/>
  <c r="J9" i="2"/>
  <c r="K9" i="2"/>
  <c r="L9" i="2"/>
  <c r="D10" i="2"/>
  <c r="E10" i="2"/>
  <c r="F10" i="2"/>
  <c r="G10" i="2"/>
  <c r="H10" i="2"/>
  <c r="I10" i="2"/>
  <c r="J10" i="2"/>
  <c r="K10" i="2"/>
  <c r="L10" i="2"/>
  <c r="D11" i="2"/>
  <c r="E11" i="2"/>
  <c r="F11" i="2"/>
  <c r="G11" i="2"/>
  <c r="H11" i="2"/>
  <c r="I11" i="2"/>
  <c r="J11" i="2"/>
  <c r="K11" i="2"/>
  <c r="L11" i="2"/>
  <c r="D12" i="2"/>
  <c r="E12" i="2"/>
  <c r="F12" i="2"/>
  <c r="G12" i="2"/>
  <c r="H12" i="2"/>
  <c r="I12" i="2"/>
  <c r="J12" i="2"/>
  <c r="K12" i="2"/>
  <c r="L12" i="2"/>
  <c r="D13" i="2"/>
  <c r="E13" i="2"/>
  <c r="F13" i="2"/>
  <c r="G13" i="2"/>
  <c r="H13" i="2"/>
  <c r="I13" i="2"/>
  <c r="J13" i="2"/>
  <c r="K13" i="2"/>
  <c r="L13" i="2"/>
  <c r="D14" i="2"/>
  <c r="E14" i="2"/>
  <c r="F14" i="2"/>
  <c r="G14" i="2"/>
  <c r="H14" i="2"/>
  <c r="I14" i="2"/>
  <c r="J14" i="2"/>
  <c r="K14" i="2"/>
  <c r="L14" i="2"/>
  <c r="D15" i="2"/>
  <c r="E15" i="2"/>
  <c r="F15" i="2"/>
  <c r="G15" i="2"/>
  <c r="H15" i="2"/>
  <c r="I15" i="2"/>
  <c r="J15" i="2"/>
  <c r="K15" i="2"/>
  <c r="L15" i="2"/>
  <c r="D16" i="2"/>
  <c r="E16" i="2"/>
  <c r="F16" i="2"/>
  <c r="G16" i="2"/>
  <c r="H16" i="2"/>
  <c r="I16" i="2"/>
  <c r="J16" i="2"/>
  <c r="K16" i="2"/>
  <c r="L16" i="2"/>
  <c r="D17" i="2"/>
  <c r="E17" i="2"/>
  <c r="F17" i="2"/>
  <c r="G17" i="2"/>
  <c r="H17" i="2"/>
  <c r="I17" i="2"/>
  <c r="J17" i="2"/>
  <c r="K17" i="2"/>
  <c r="L17" i="2"/>
  <c r="D18" i="2"/>
  <c r="E18" i="2"/>
  <c r="F18" i="2"/>
  <c r="G18" i="2"/>
  <c r="H18" i="2"/>
  <c r="I18" i="2"/>
  <c r="J18" i="2"/>
  <c r="K18" i="2"/>
  <c r="L18" i="2"/>
  <c r="D19" i="2"/>
  <c r="E19" i="2"/>
  <c r="F19" i="2"/>
  <c r="G19" i="2"/>
  <c r="H19" i="2"/>
  <c r="I19" i="2"/>
  <c r="J19" i="2"/>
  <c r="K19" i="2"/>
  <c r="L19" i="2"/>
  <c r="D20" i="2"/>
  <c r="E20" i="2"/>
  <c r="F20" i="2"/>
  <c r="G20" i="2"/>
  <c r="H20" i="2"/>
  <c r="I20" i="2"/>
  <c r="J20" i="2"/>
  <c r="K20" i="2"/>
  <c r="L20" i="2"/>
  <c r="D21" i="2"/>
  <c r="E21" i="2"/>
  <c r="F21" i="2"/>
  <c r="G21" i="2"/>
  <c r="H21" i="2"/>
  <c r="I21" i="2"/>
  <c r="J21" i="2"/>
  <c r="K21" i="2"/>
  <c r="L21" i="2"/>
  <c r="N23" i="2" l="1"/>
  <c r="B24" i="67"/>
  <c r="C24" i="67" s="1"/>
  <c r="N24" i="2"/>
  <c r="B25" i="67"/>
  <c r="C25" i="67" s="1"/>
  <c r="N25" i="2"/>
  <c r="B26" i="67"/>
  <c r="C26" i="67" s="1"/>
  <c r="N26" i="2"/>
  <c r="B27" i="67"/>
  <c r="C27" i="67" s="1"/>
  <c r="N28" i="2"/>
  <c r="B29" i="67"/>
  <c r="C29" i="67" s="1"/>
  <c r="N29" i="2"/>
  <c r="B30" i="67"/>
  <c r="C30" i="67" s="1"/>
  <c r="N22" i="2"/>
  <c r="B23" i="67"/>
  <c r="C23" i="67" s="1"/>
  <c r="A5" i="67"/>
  <c r="A6" i="67"/>
  <c r="A7" i="67"/>
  <c r="A8" i="67"/>
  <c r="A9" i="67"/>
  <c r="A10" i="67"/>
  <c r="A11" i="67"/>
  <c r="A13" i="67"/>
  <c r="C16" i="2"/>
  <c r="C17" i="2"/>
  <c r="C18" i="2"/>
  <c r="C19" i="2"/>
  <c r="C20" i="2"/>
  <c r="L4" i="36"/>
  <c r="L5" i="36"/>
  <c r="L6" i="36"/>
  <c r="L7" i="36"/>
  <c r="L8" i="36"/>
  <c r="L9" i="36"/>
  <c r="L10" i="36"/>
  <c r="L11" i="36"/>
  <c r="L12" i="36"/>
  <c r="L13" i="36"/>
  <c r="L14" i="36"/>
  <c r="L15" i="36"/>
  <c r="L16" i="36"/>
  <c r="L17" i="36"/>
  <c r="L18" i="36"/>
  <c r="L19" i="36"/>
  <c r="L20" i="36"/>
  <c r="L21" i="36"/>
  <c r="L28" i="36"/>
  <c r="G28" i="1" s="1"/>
  <c r="L29" i="36"/>
  <c r="G29" i="1" s="1"/>
  <c r="L30" i="36"/>
  <c r="G30" i="1" s="1"/>
  <c r="L31" i="36"/>
  <c r="G31" i="1" s="1"/>
  <c r="L4" i="37"/>
  <c r="L5" i="37"/>
  <c r="L6" i="37"/>
  <c r="L7" i="37"/>
  <c r="L8" i="37"/>
  <c r="L9" i="37"/>
  <c r="L10" i="37"/>
  <c r="L11" i="37"/>
  <c r="L12" i="37"/>
  <c r="L13" i="37"/>
  <c r="L14" i="37"/>
  <c r="L15" i="37"/>
  <c r="L16" i="37"/>
  <c r="H16" i="1" s="1"/>
  <c r="L17" i="37"/>
  <c r="H17" i="1" s="1"/>
  <c r="L18" i="37"/>
  <c r="H18" i="1" s="1"/>
  <c r="L19" i="37"/>
  <c r="H19" i="1" s="1"/>
  <c r="L28" i="37"/>
  <c r="H28" i="1" s="1"/>
  <c r="D28" i="1" s="1"/>
  <c r="E28" i="1" s="1"/>
  <c r="L29" i="37"/>
  <c r="H29" i="1" s="1"/>
  <c r="D29" i="1" s="1"/>
  <c r="E29" i="1" s="1"/>
  <c r="L30" i="37"/>
  <c r="H30" i="1" s="1"/>
  <c r="D30" i="1" s="1"/>
  <c r="E30" i="1" s="1"/>
  <c r="L31" i="37"/>
  <c r="H31" i="1" s="1"/>
  <c r="L4" i="38"/>
  <c r="L5" i="38"/>
  <c r="L6" i="38"/>
  <c r="L7" i="38"/>
  <c r="L8" i="38"/>
  <c r="L9" i="38"/>
  <c r="L10" i="38"/>
  <c r="L11" i="38"/>
  <c r="L12" i="38"/>
  <c r="L13" i="38"/>
  <c r="L14" i="38"/>
  <c r="L15" i="38"/>
  <c r="L16" i="38"/>
  <c r="I16" i="1" s="1"/>
  <c r="L17" i="38"/>
  <c r="I17" i="1" s="1"/>
  <c r="L18" i="38"/>
  <c r="I18" i="1" s="1"/>
  <c r="L19" i="38"/>
  <c r="I19" i="1" s="1"/>
  <c r="L31" i="38"/>
  <c r="I31" i="1" s="1"/>
  <c r="L4" i="39"/>
  <c r="L5" i="39"/>
  <c r="L6" i="39"/>
  <c r="L7" i="39"/>
  <c r="L8" i="39"/>
  <c r="L9" i="39"/>
  <c r="L10" i="39"/>
  <c r="L11" i="39"/>
  <c r="B4" i="38"/>
  <c r="B5" i="38"/>
  <c r="D31" i="1" l="1"/>
  <c r="E31" i="1" s="1"/>
  <c r="L4" i="3" l="1"/>
  <c r="L5" i="3"/>
  <c r="L6" i="3"/>
  <c r="L7" i="3"/>
  <c r="L8" i="3"/>
  <c r="L9" i="3"/>
  <c r="L10" i="3"/>
  <c r="L11" i="3"/>
  <c r="L12" i="3"/>
  <c r="L13" i="3"/>
  <c r="A4" i="67" l="1"/>
  <c r="K32" i="37" l="1"/>
  <c r="J32" i="37"/>
  <c r="I32" i="37"/>
  <c r="H32" i="37"/>
  <c r="G32" i="37"/>
  <c r="F32" i="37"/>
  <c r="E32" i="37"/>
  <c r="D32" i="37"/>
  <c r="C32" i="37"/>
  <c r="L3" i="37"/>
  <c r="B3" i="37"/>
  <c r="K32" i="38"/>
  <c r="J32" i="38"/>
  <c r="I32" i="38"/>
  <c r="H32" i="38"/>
  <c r="G32" i="38"/>
  <c r="F32" i="38"/>
  <c r="E32" i="38"/>
  <c r="D32" i="38"/>
  <c r="C32" i="38"/>
  <c r="L3" i="38"/>
  <c r="B3" i="38"/>
  <c r="K32" i="39"/>
  <c r="J32" i="39"/>
  <c r="I32" i="39"/>
  <c r="H32" i="39"/>
  <c r="G32" i="39"/>
  <c r="F32" i="39"/>
  <c r="E32" i="39"/>
  <c r="D32" i="39"/>
  <c r="C32" i="39"/>
  <c r="L3" i="39"/>
  <c r="J3" i="1" s="1"/>
  <c r="B3" i="39"/>
  <c r="I27" i="2" l="1"/>
  <c r="K27" i="2"/>
  <c r="E27" i="2"/>
  <c r="G27" i="2"/>
  <c r="D27" i="2"/>
  <c r="F27" i="2"/>
  <c r="H27" i="2"/>
  <c r="J27" i="2"/>
  <c r="L27" i="2"/>
  <c r="L32" i="37"/>
  <c r="L32" i="39"/>
  <c r="D27" i="1" s="1"/>
  <c r="E27" i="1" s="1"/>
  <c r="L32" i="38"/>
  <c r="AH14" i="1"/>
  <c r="V3" i="1"/>
  <c r="T3" i="1"/>
  <c r="K32" i="36"/>
  <c r="J32" i="36"/>
  <c r="I32" i="36"/>
  <c r="H32" i="36"/>
  <c r="G32" i="36"/>
  <c r="F32" i="36"/>
  <c r="E32" i="36"/>
  <c r="D32" i="36"/>
  <c r="C32" i="36"/>
  <c r="G21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L3" i="36"/>
  <c r="G3" i="1" s="1"/>
  <c r="B3" i="36"/>
  <c r="K32" i="3"/>
  <c r="J32" i="3"/>
  <c r="I32" i="3"/>
  <c r="H32" i="3"/>
  <c r="G32" i="3"/>
  <c r="F32" i="3"/>
  <c r="E32" i="3"/>
  <c r="D32" i="3"/>
  <c r="F23" i="1"/>
  <c r="F22" i="1"/>
  <c r="F21" i="1"/>
  <c r="F20" i="1"/>
  <c r="F18" i="1"/>
  <c r="F17" i="1"/>
  <c r="F14" i="1"/>
  <c r="F13" i="1"/>
  <c r="F12" i="1"/>
  <c r="F10" i="1"/>
  <c r="F9" i="1"/>
  <c r="F7" i="1"/>
  <c r="F6" i="1"/>
  <c r="F5" i="1"/>
  <c r="F4" i="1"/>
  <c r="L3" i="3"/>
  <c r="F3" i="1" s="1"/>
  <c r="N30" i="2"/>
  <c r="M20" i="2"/>
  <c r="M18" i="2"/>
  <c r="M16" i="2"/>
  <c r="M14" i="2"/>
  <c r="M12" i="2"/>
  <c r="N12" i="2" s="1"/>
  <c r="M10" i="2"/>
  <c r="N10" i="2" s="1"/>
  <c r="M8" i="2"/>
  <c r="N8" i="2" s="1"/>
  <c r="M6" i="2"/>
  <c r="N6" i="2" s="1"/>
  <c r="M4" i="2"/>
  <c r="N4" i="2" s="1"/>
  <c r="L3" i="2"/>
  <c r="K3" i="2"/>
  <c r="J3" i="2"/>
  <c r="I3" i="2"/>
  <c r="H3" i="2"/>
  <c r="G3" i="2"/>
  <c r="F3" i="2"/>
  <c r="E3" i="2"/>
  <c r="D3" i="2"/>
  <c r="C32" i="1"/>
  <c r="G20" i="1"/>
  <c r="F19" i="1"/>
  <c r="F16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F15" i="1"/>
  <c r="AJ14" i="1"/>
  <c r="AI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F11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F8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U3" i="1"/>
  <c r="S3" i="1"/>
  <c r="R3" i="1"/>
  <c r="Q3" i="1"/>
  <c r="O3" i="1"/>
  <c r="M3" i="1"/>
  <c r="L3" i="1"/>
  <c r="K3" i="1"/>
  <c r="H3" i="1"/>
  <c r="B3" i="1"/>
  <c r="A1" i="1"/>
  <c r="N16" i="2" l="1"/>
  <c r="B17" i="67"/>
  <c r="C17" i="67" s="1"/>
  <c r="N18" i="2"/>
  <c r="B19" i="67"/>
  <c r="C19" i="67" s="1"/>
  <c r="N14" i="2"/>
  <c r="B15" i="67"/>
  <c r="C15" i="67" s="1"/>
  <c r="N20" i="2"/>
  <c r="B21" i="67"/>
  <c r="C21" i="67" s="1"/>
  <c r="D32" i="2"/>
  <c r="M27" i="2"/>
  <c r="N31" i="2"/>
  <c r="M5" i="2"/>
  <c r="N5" i="2" s="1"/>
  <c r="M7" i="2"/>
  <c r="N7" i="2" s="1"/>
  <c r="M9" i="2"/>
  <c r="N9" i="2" s="1"/>
  <c r="M11" i="2"/>
  <c r="N11" i="2" s="1"/>
  <c r="M13" i="2"/>
  <c r="M15" i="2"/>
  <c r="M17" i="2"/>
  <c r="M19" i="2"/>
  <c r="M21" i="2"/>
  <c r="AC32" i="1"/>
  <c r="AG32" i="1"/>
  <c r="D25" i="1"/>
  <c r="E25" i="1" s="1"/>
  <c r="Y32" i="1"/>
  <c r="M32" i="1"/>
  <c r="J32" i="1"/>
  <c r="AD32" i="1"/>
  <c r="K32" i="1"/>
  <c r="AA32" i="1"/>
  <c r="AE32" i="1"/>
  <c r="AI32" i="1"/>
  <c r="O32" i="1"/>
  <c r="AH32" i="1"/>
  <c r="Q32" i="1"/>
  <c r="R32" i="1"/>
  <c r="D24" i="1"/>
  <c r="E24" i="1" s="1"/>
  <c r="D23" i="1"/>
  <c r="E23" i="1" s="1"/>
  <c r="L32" i="36"/>
  <c r="D16" i="1"/>
  <c r="E16" i="1" s="1"/>
  <c r="D18" i="1"/>
  <c r="E18" i="1" s="1"/>
  <c r="D20" i="1"/>
  <c r="E20" i="1" s="1"/>
  <c r="H32" i="2"/>
  <c r="L32" i="2"/>
  <c r="F32" i="2"/>
  <c r="E32" i="2"/>
  <c r="D8" i="1"/>
  <c r="E8" i="1" s="1"/>
  <c r="D19" i="1"/>
  <c r="E19" i="1" s="1"/>
  <c r="B13" i="67"/>
  <c r="C13" i="67" s="1"/>
  <c r="J32" i="2"/>
  <c r="D22" i="1"/>
  <c r="E22" i="1" s="1"/>
  <c r="Z32" i="1"/>
  <c r="D14" i="1"/>
  <c r="E14" i="1" s="1"/>
  <c r="W32" i="1"/>
  <c r="B10" i="67"/>
  <c r="C10" i="67" s="1"/>
  <c r="D10" i="1"/>
  <c r="E10" i="1" s="1"/>
  <c r="D9" i="1"/>
  <c r="E9" i="1" s="1"/>
  <c r="V32" i="1"/>
  <c r="D11" i="1"/>
  <c r="E11" i="1" s="1"/>
  <c r="B12" i="67"/>
  <c r="C12" i="67" s="1"/>
  <c r="U32" i="1"/>
  <c r="D7" i="1"/>
  <c r="E7" i="1" s="1"/>
  <c r="S32" i="1"/>
  <c r="B5" i="67"/>
  <c r="C5" i="67" s="1"/>
  <c r="P3" i="1"/>
  <c r="P32" i="1" s="1"/>
  <c r="N3" i="1"/>
  <c r="N32" i="1" s="1"/>
  <c r="D6" i="1"/>
  <c r="E6" i="1" s="1"/>
  <c r="I3" i="1"/>
  <c r="I32" i="1" s="1"/>
  <c r="B7" i="67"/>
  <c r="C7" i="67" s="1"/>
  <c r="I32" i="2"/>
  <c r="B9" i="67"/>
  <c r="C9" i="67" s="1"/>
  <c r="D13" i="1"/>
  <c r="E13" i="1" s="1"/>
  <c r="D12" i="1"/>
  <c r="E12" i="1" s="1"/>
  <c r="D5" i="1"/>
  <c r="E5" i="1" s="1"/>
  <c r="D4" i="1"/>
  <c r="E4" i="1" s="1"/>
  <c r="G32" i="1"/>
  <c r="F32" i="1"/>
  <c r="L32" i="3"/>
  <c r="H32" i="1"/>
  <c r="L32" i="1"/>
  <c r="T32" i="1"/>
  <c r="X32" i="1"/>
  <c r="AB32" i="1"/>
  <c r="AF32" i="1"/>
  <c r="AJ32" i="1"/>
  <c r="D15" i="1"/>
  <c r="E15" i="1" s="1"/>
  <c r="D17" i="1"/>
  <c r="E17" i="1" s="1"/>
  <c r="G32" i="2"/>
  <c r="K32" i="2"/>
  <c r="B11" i="67"/>
  <c r="C11" i="67" s="1"/>
  <c r="M3" i="2"/>
  <c r="N3" i="2" s="1"/>
  <c r="D21" i="1"/>
  <c r="E21" i="1" s="1"/>
  <c r="N21" i="2" l="1"/>
  <c r="B22" i="67"/>
  <c r="C22" i="67" s="1"/>
  <c r="N13" i="2"/>
  <c r="B14" i="67"/>
  <c r="C14" i="67" s="1"/>
  <c r="N19" i="2"/>
  <c r="B20" i="67"/>
  <c r="C20" i="67" s="1"/>
  <c r="N17" i="2"/>
  <c r="B18" i="67"/>
  <c r="C18" i="67" s="1"/>
  <c r="N27" i="2"/>
  <c r="B28" i="67"/>
  <c r="C28" i="67" s="1"/>
  <c r="N15" i="2"/>
  <c r="B16" i="67"/>
  <c r="C16" i="67" s="1"/>
  <c r="B6" i="67"/>
  <c r="C6" i="67" s="1"/>
  <c r="B8" i="67"/>
  <c r="C8" i="67" s="1"/>
  <c r="M32" i="2"/>
  <c r="D3" i="1"/>
  <c r="D32" i="1" s="1"/>
  <c r="E32" i="1" s="1"/>
  <c r="B4" i="67"/>
  <c r="C4" i="67" s="1"/>
  <c r="Q10" i="2" l="1"/>
  <c r="D28" i="67"/>
  <c r="D4" i="67"/>
  <c r="D31" i="67"/>
  <c r="D27" i="67"/>
  <c r="D23" i="67"/>
  <c r="D30" i="67"/>
  <c r="D29" i="67"/>
  <c r="D25" i="67"/>
  <c r="D26" i="67"/>
  <c r="D24" i="67"/>
  <c r="D6" i="67"/>
  <c r="D15" i="67"/>
  <c r="D13" i="67"/>
  <c r="D12" i="67"/>
  <c r="D14" i="67"/>
  <c r="D10" i="67"/>
  <c r="D11" i="67"/>
  <c r="D7" i="67"/>
  <c r="D16" i="67"/>
  <c r="D9" i="67"/>
  <c r="D20" i="67"/>
  <c r="D19" i="67"/>
  <c r="D22" i="67"/>
  <c r="D8" i="67"/>
  <c r="D17" i="67"/>
  <c r="D18" i="67"/>
  <c r="D5" i="67"/>
  <c r="D21" i="67"/>
  <c r="N32" i="2"/>
  <c r="E3" i="1"/>
  <c r="I8" i="67" l="1"/>
  <c r="I6" i="67"/>
  <c r="I12" i="67"/>
  <c r="H11" i="67"/>
  <c r="I7" i="67"/>
  <c r="I5" i="67"/>
  <c r="I4" i="67"/>
  <c r="H6" i="67"/>
  <c r="H13" i="67"/>
  <c r="I11" i="67"/>
  <c r="I9" i="67"/>
  <c r="H8" i="67"/>
  <c r="H10" i="67"/>
  <c r="H5" i="67"/>
  <c r="I10" i="67"/>
  <c r="I13" i="67"/>
  <c r="H7" i="67"/>
  <c r="H9" i="67"/>
  <c r="H4" i="67"/>
  <c r="G4" i="67" s="1"/>
  <c r="H12" i="67"/>
</calcChain>
</file>

<file path=xl/sharedStrings.xml><?xml version="1.0" encoding="utf-8"?>
<sst xmlns="http://schemas.openxmlformats.org/spreadsheetml/2006/main" count="595" uniqueCount="65">
  <si>
    <t>COMERCIALES</t>
  </si>
  <si>
    <t>G+F</t>
  </si>
  <si>
    <t>G+L</t>
  </si>
  <si>
    <t>FULL</t>
  </si>
  <si>
    <t>TOTAL</t>
  </si>
  <si>
    <t>REAL</t>
  </si>
  <si>
    <t>OBJ</t>
  </si>
  <si>
    <t>%</t>
  </si>
  <si>
    <t>GAS</t>
  </si>
  <si>
    <t>NEG + 10</t>
  </si>
  <si>
    <t>CAMPAÑA LUZ</t>
  </si>
  <si>
    <t>CAMPAÑA GAS</t>
  </si>
  <si>
    <t>CAMPAÑA NEGOCIOS</t>
  </si>
  <si>
    <t xml:space="preserve">LUZ + FUNCIONA </t>
  </si>
  <si>
    <t>LUZ / L@ / FUN</t>
  </si>
  <si>
    <t xml:space="preserve">NEG - 10 </t>
  </si>
  <si>
    <t>NEG GAS</t>
  </si>
  <si>
    <t>LUZ + FUNCIONA</t>
  </si>
  <si>
    <t>NEG - 10 (2.0A)</t>
  </si>
  <si>
    <t>NEG + 10 (2.1A - 3.0A)</t>
  </si>
  <si>
    <t>POSICION</t>
  </si>
  <si>
    <t>NOMBRE</t>
  </si>
  <si>
    <t>VENTAS</t>
  </si>
  <si>
    <t>RANKING</t>
  </si>
  <si>
    <t>COMERCIAL</t>
  </si>
  <si>
    <t>AUXILIAR</t>
  </si>
  <si>
    <t>TOTAL VENTAS ASTURIAS</t>
  </si>
  <si>
    <t>ASTURIAS</t>
  </si>
  <si>
    <t>PRODUCTO/CONTRATO</t>
  </si>
  <si>
    <t>DÍAS HABILES:</t>
  </si>
  <si>
    <t>DIAS TRABAJADOS:</t>
  </si>
  <si>
    <t>PROYECCIÓN MENSUAL:</t>
  </si>
  <si>
    <t>¡IMPORTANTE! SÓLO RELLENAR LOS DÍAS HÁBILES DE CADA ZONA EL PRIMER DÍA DEL MES.</t>
  </si>
  <si>
    <t>¡IMPORTANTE! RECORDAD QUE SI TENÉIS QUE INCLUIR UN COMERCIAL, SÓLO TENÉIS QUE INCLUIRLO EN LA HOJA DEL DÍA 1 QUE ESTÁ DE COLOR VERDE Y AUTOMATICAMENTE YA SE CAMBIAN EN TODAS.</t>
  </si>
  <si>
    <t>BURGOS</t>
  </si>
  <si>
    <t>TOTAL VENTAS BURGOS</t>
  </si>
  <si>
    <t>JUAN JOSE PEREZ DOS REIS (ASTURIAS)</t>
  </si>
  <si>
    <t>1LF 17MAYO</t>
  </si>
  <si>
    <t>2F</t>
  </si>
  <si>
    <t>1LF 05JUNIO</t>
  </si>
  <si>
    <t>2LF 05JUNIO</t>
  </si>
  <si>
    <t>L+F 08/06</t>
  </si>
  <si>
    <t>NEG 2.1 DHA 12/06</t>
  </si>
  <si>
    <t>2x FULL 12/06</t>
  </si>
  <si>
    <t>FUNC 08/06</t>
  </si>
  <si>
    <t>L+F 08/06 VP</t>
  </si>
  <si>
    <t xml:space="preserve">FUN 13/06 </t>
  </si>
  <si>
    <t>3x FUN 14/06 VP</t>
  </si>
  <si>
    <t>L+F 15/06 VP</t>
  </si>
  <si>
    <t>L+F 18/05</t>
  </si>
  <si>
    <t>3x L+F 18/06</t>
  </si>
  <si>
    <t>2FULL 20JUN</t>
  </si>
  <si>
    <t>1LF 19JUN</t>
  </si>
  <si>
    <t>1LF 20JUN</t>
  </si>
  <si>
    <t>1FULL 19JUN</t>
  </si>
  <si>
    <t>1FULL 22JUN</t>
  </si>
  <si>
    <t>3LF 19JUN</t>
  </si>
  <si>
    <t>2LF 21JUN</t>
  </si>
  <si>
    <t>1LF 21JUN</t>
  </si>
  <si>
    <t>COD COM</t>
  </si>
  <si>
    <t>004</t>
  </si>
  <si>
    <t>023</t>
  </si>
  <si>
    <t>PEPITO</t>
  </si>
  <si>
    <t>JUANITO</t>
  </si>
  <si>
    <t>MANOLITO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</si>
</sst>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indexed="9"/>
      <name val="Arial"/>
      <family val="2"/>
    </font>
    <font>
      <b/>
      <sz val="9"/>
      <color theme="0"/>
      <name val="Arial"/>
      <family val="2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Aparajita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450666829432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98">
    <xf numFmtId="0" fontId="0" fillId="0" borderId="0" xfId="0"/>
    <xf numFmtId="49" fontId="3" fillId="2" borderId="7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9" fontId="8" fillId="2" borderId="1" xfId="1" applyFont="1" applyFill="1" applyBorder="1" applyAlignment="1">
      <alignment horizontal="center" vertical="center"/>
    </xf>
    <xf numFmtId="9" fontId="7" fillId="0" borderId="0" xfId="1" applyFont="1" applyAlignment="1">
      <alignment horizontal="center" vertical="center"/>
    </xf>
    <xf numFmtId="9" fontId="8" fillId="5" borderId="1" xfId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3" fontId="5" fillId="3" borderId="10" xfId="0" applyNumberFormat="1" applyFont="1" applyFill="1" applyBorder="1" applyAlignment="1">
      <alignment horizontal="center"/>
    </xf>
    <xf numFmtId="3" fontId="4" fillId="2" borderId="9" xfId="2" applyNumberFormat="1" applyFont="1" applyFill="1" applyBorder="1" applyAlignment="1">
      <alignment horizontal="center" vertical="center"/>
    </xf>
    <xf numFmtId="3" fontId="4" fillId="2" borderId="5" xfId="2" applyNumberFormat="1" applyFont="1" applyFill="1" applyBorder="1" applyAlignment="1">
      <alignment horizontal="center" vertical="center"/>
    </xf>
    <xf numFmtId="3" fontId="4" fillId="2" borderId="9" xfId="2" applyNumberFormat="1" applyFont="1" applyFill="1" applyBorder="1" applyAlignment="1">
      <alignment horizontal="center" vertical="center" wrapText="1"/>
    </xf>
    <xf numFmtId="3" fontId="3" fillId="2" borderId="6" xfId="2" applyNumberFormat="1" applyFont="1" applyFill="1" applyBorder="1" applyAlignment="1">
      <alignment horizontal="center" vertical="center"/>
    </xf>
    <xf numFmtId="1" fontId="7" fillId="2" borderId="12" xfId="0" applyNumberFormat="1" applyFont="1" applyFill="1" applyBorder="1" applyAlignment="1">
      <alignment horizontal="center" vertical="center"/>
    </xf>
    <xf numFmtId="0" fontId="6" fillId="5" borderId="10" xfId="2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3" fontId="4" fillId="2" borderId="3" xfId="2" applyNumberFormat="1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/>
    </xf>
    <xf numFmtId="9" fontId="0" fillId="6" borderId="0" xfId="0" applyNumberFormat="1" applyFill="1"/>
    <xf numFmtId="3" fontId="4" fillId="2" borderId="5" xfId="2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/>
    </xf>
    <xf numFmtId="1" fontId="5" fillId="0" borderId="15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 vertical="center"/>
    </xf>
    <xf numFmtId="49" fontId="11" fillId="2" borderId="18" xfId="2" applyNumberFormat="1" applyFont="1" applyFill="1" applyBorder="1" applyAlignment="1">
      <alignment horizontal="center" vertical="center"/>
    </xf>
    <xf numFmtId="3" fontId="11" fillId="2" borderId="19" xfId="2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" fontId="15" fillId="0" borderId="1" xfId="0" applyNumberFormat="1" applyFont="1" applyFill="1" applyBorder="1" applyAlignment="1">
      <alignment horizontal="center" vertical="center"/>
    </xf>
    <xf numFmtId="49" fontId="3" fillId="2" borderId="7" xfId="2" applyNumberFormat="1" applyFont="1" applyFill="1" applyBorder="1" applyAlignment="1">
      <alignment horizontal="center" vertical="center"/>
    </xf>
    <xf numFmtId="3" fontId="3" fillId="2" borderId="3" xfId="2" applyNumberFormat="1" applyFont="1" applyFill="1" applyBorder="1" applyAlignment="1">
      <alignment horizontal="center" vertical="center"/>
    </xf>
    <xf numFmtId="164" fontId="3" fillId="2" borderId="7" xfId="2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6" fillId="0" borderId="0" xfId="0" applyFont="1"/>
    <xf numFmtId="1" fontId="8" fillId="5" borderId="1" xfId="2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1" fontId="5" fillId="0" borderId="20" xfId="0" applyNumberFormat="1" applyFont="1" applyFill="1" applyBorder="1" applyAlignment="1">
      <alignment horizontal="center"/>
    </xf>
    <xf numFmtId="1" fontId="5" fillId="0" borderId="21" xfId="0" applyNumberFormat="1" applyFont="1" applyFill="1" applyBorder="1" applyAlignment="1">
      <alignment horizontal="center"/>
    </xf>
    <xf numFmtId="3" fontId="4" fillId="2" borderId="5" xfId="2" applyNumberFormat="1" applyFont="1" applyFill="1" applyBorder="1" applyAlignment="1">
      <alignment horizontal="center" vertical="center" wrapText="1"/>
    </xf>
    <xf numFmtId="3" fontId="5" fillId="7" borderId="1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6" fillId="5" borderId="9" xfId="2" applyFont="1" applyFill="1" applyBorder="1" applyAlignment="1">
      <alignment horizontal="left" vertical="center"/>
    </xf>
    <xf numFmtId="2" fontId="0" fillId="9" borderId="25" xfId="0" applyNumberFormat="1" applyFill="1" applyBorder="1"/>
    <xf numFmtId="2" fontId="0" fillId="9" borderId="2" xfId="0" applyNumberFormat="1" applyFill="1" applyBorder="1"/>
    <xf numFmtId="2" fontId="0" fillId="5" borderId="9" xfId="0" applyNumberFormat="1" applyFill="1" applyBorder="1"/>
    <xf numFmtId="0" fontId="0" fillId="9" borderId="4" xfId="0" applyFill="1" applyBorder="1"/>
    <xf numFmtId="3" fontId="4" fillId="2" borderId="5" xfId="2" applyNumberFormat="1" applyFont="1" applyFill="1" applyBorder="1" applyAlignment="1">
      <alignment horizontal="center" vertical="center" wrapText="1"/>
    </xf>
    <xf numFmtId="0" fontId="17" fillId="2" borderId="26" xfId="0" applyFont="1" applyFill="1" applyBorder="1"/>
    <xf numFmtId="0" fontId="17" fillId="2" borderId="27" xfId="0" applyFont="1" applyFill="1" applyBorder="1"/>
    <xf numFmtId="0" fontId="17" fillId="2" borderId="4" xfId="0" applyFont="1" applyFill="1" applyBorder="1"/>
    <xf numFmtId="3" fontId="0" fillId="9" borderId="27" xfId="0" applyNumberFormat="1" applyFill="1" applyBorder="1"/>
    <xf numFmtId="0" fontId="0" fillId="10" borderId="26" xfId="0" applyFill="1" applyBorder="1"/>
    <xf numFmtId="0" fontId="0" fillId="0" borderId="0" xfId="0" applyBorder="1"/>
    <xf numFmtId="0" fontId="0" fillId="8" borderId="0" xfId="0" applyFill="1"/>
    <xf numFmtId="1" fontId="5" fillId="8" borderId="10" xfId="0" applyNumberFormat="1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0" fontId="0" fillId="8" borderId="0" xfId="0" applyFill="1" applyBorder="1"/>
    <xf numFmtId="0" fontId="0" fillId="0" borderId="0" xfId="0" applyAlignment="1">
      <alignment horizontal="center" vertical="center"/>
    </xf>
    <xf numFmtId="49" fontId="0" fillId="0" borderId="1" xfId="0" applyNumberFormat="1" applyFill="1" applyBorder="1" applyAlignment="1">
      <alignment horizontal="right"/>
    </xf>
    <xf numFmtId="49" fontId="0" fillId="0" borderId="3" xfId="0" applyNumberFormat="1" applyFill="1" applyBorder="1" applyAlignment="1">
      <alignment horizontal="right"/>
    </xf>
    <xf numFmtId="49" fontId="0" fillId="0" borderId="3" xfId="0" applyNumberFormat="1" applyFill="1" applyBorder="1" applyAlignment="1">
      <alignment horizontal="left"/>
    </xf>
    <xf numFmtId="0" fontId="11" fillId="2" borderId="3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2" fillId="2" borderId="22" xfId="0" applyFont="1" applyFill="1" applyBorder="1" applyAlignment="1">
      <alignment horizontal="center" vertical="center" textRotation="255" wrapText="1"/>
    </xf>
    <xf numFmtId="0" fontId="12" fillId="2" borderId="0" xfId="0" applyFont="1" applyFill="1" applyBorder="1" applyAlignment="1">
      <alignment horizontal="center" vertical="center" textRotation="255" wrapText="1"/>
    </xf>
    <xf numFmtId="0" fontId="7" fillId="5" borderId="1" xfId="0" applyFont="1" applyFill="1" applyBorder="1" applyAlignment="1">
      <alignment horizontal="center" vertical="center"/>
    </xf>
    <xf numFmtId="0" fontId="10" fillId="2" borderId="11" xfId="2" applyFont="1" applyFill="1" applyBorder="1" applyAlignment="1">
      <alignment horizontal="center" vertical="center" textRotation="90" wrapText="1"/>
    </xf>
    <xf numFmtId="0" fontId="10" fillId="2" borderId="13" xfId="2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/>
    </xf>
    <xf numFmtId="3" fontId="4" fillId="2" borderId="8" xfId="2" applyNumberFormat="1" applyFont="1" applyFill="1" applyBorder="1" applyAlignment="1">
      <alignment horizontal="center" vertical="center" wrapText="1"/>
    </xf>
    <xf numFmtId="3" fontId="4" fillId="2" borderId="6" xfId="2" applyNumberFormat="1" applyFont="1" applyFill="1" applyBorder="1" applyAlignment="1">
      <alignment horizontal="center" vertical="center" wrapText="1"/>
    </xf>
    <xf numFmtId="3" fontId="4" fillId="2" borderId="13" xfId="2" applyNumberFormat="1" applyFont="1" applyFill="1" applyBorder="1" applyAlignment="1">
      <alignment horizontal="center" vertical="center" wrapText="1"/>
    </xf>
    <xf numFmtId="3" fontId="4" fillId="2" borderId="14" xfId="2" applyNumberFormat="1" applyFont="1" applyFill="1" applyBorder="1" applyAlignment="1">
      <alignment horizontal="center" vertical="center" wrapText="1"/>
    </xf>
    <xf numFmtId="3" fontId="4" fillId="2" borderId="5" xfId="2" applyNumberFormat="1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left" vertical="center" wrapText="1"/>
    </xf>
    <xf numFmtId="0" fontId="0" fillId="8" borderId="23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6" xfId="0" applyFill="1" applyBorder="1" applyAlignment="1">
      <alignment horizontal="left" vertical="center" wrapText="1"/>
    </xf>
    <xf numFmtId="0" fontId="0" fillId="8" borderId="13" xfId="0" applyFill="1" applyBorder="1" applyAlignment="1">
      <alignment horizontal="left" vertical="center" wrapText="1"/>
    </xf>
    <xf numFmtId="0" fontId="0" fillId="8" borderId="24" xfId="0" applyFill="1" applyBorder="1" applyAlignment="1">
      <alignment horizontal="left" vertical="center" wrapText="1"/>
    </xf>
    <xf numFmtId="0" fontId="10" fillId="2" borderId="7" xfId="2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left" wrapText="1"/>
    </xf>
    <xf numFmtId="0" fontId="10" fillId="2" borderId="17" xfId="2" applyFont="1" applyFill="1" applyBorder="1" applyAlignment="1">
      <alignment horizontal="center" vertical="center" textRotation="90" wrapText="1"/>
    </xf>
    <xf numFmtId="0" fontId="10" fillId="2" borderId="28" xfId="2" applyFont="1" applyFill="1" applyBorder="1" applyAlignment="1">
      <alignment horizontal="center" vertical="center" textRotation="90" wrapText="1"/>
    </xf>
    <xf numFmtId="0" fontId="10" fillId="2" borderId="29" xfId="2" applyFont="1" applyFill="1" applyBorder="1" applyAlignment="1">
      <alignment horizontal="center" vertical="center" textRotation="90" wrapText="1"/>
    </xf>
  </cellXfs>
  <cellStyles count="3">
    <cellStyle name="Normal" xfId="0" builtinId="0"/>
    <cellStyle name="Normal_Hoja1" xfId="2" xr:uid="{00000000-0005-0000-0000-000001000000}"/>
    <cellStyle name="Porcentaje" xfId="1" builtinId="5"/>
  </cellStyles>
  <dxfs count="27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378401</xdr:colOff>
      <xdr:row>0</xdr:row>
      <xdr:rowOff>47625</xdr:rowOff>
    </xdr:from>
    <xdr:to>
      <xdr:col>7</xdr:col>
      <xdr:colOff>2479985</xdr:colOff>
      <xdr:row>0</xdr:row>
      <xdr:rowOff>657225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676" y="47625"/>
          <a:ext cx="3587484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L@%20/%20FU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L@%20/%20FUN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@%20/%20FUN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L@%20/%20FU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L@%20/%20FU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L@%20/%20FUN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L@%20/%20FU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L@%20/%20FU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L@%20/%20FUN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L@%20/%20FUN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L@%20/%20FUN" TargetMode="Externa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L@%20/%20FUN" TargetMode="Externa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L@%20/%20FUN" TargetMode="Externa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L@%20/%20FUN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L@%20/%20FUN" TargetMode="Externa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hyperlink" Target="mailto:L@%20/%20FUN" TargetMode="Externa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mailto:L@%20/%20FU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E1" workbookViewId="0">
      <selection activeCell="G4" sqref="G4"/>
    </sheetView>
  </sheetViews>
  <sheetFormatPr baseColWidth="10" defaultColWidth="10.140625" defaultRowHeight="15" x14ac:dyDescent="0.25"/>
  <cols>
    <col min="1" max="2" width="27" hidden="1" customWidth="1"/>
    <col min="3" max="3" width="9.7109375" hidden="1" customWidth="1"/>
    <col min="4" max="4" width="10.140625" hidden="1" customWidth="1"/>
    <col min="5" max="5" width="13.42578125" customWidth="1"/>
    <col min="7" max="7" width="12.140625" bestFit="1" customWidth="1"/>
    <col min="8" max="8" width="45.5703125" customWidth="1"/>
  </cols>
  <sheetData>
    <row r="1" spans="1:9" ht="52.5" customHeight="1" x14ac:dyDescent="0.25">
      <c r="F1" s="73"/>
      <c r="G1" s="73"/>
      <c r="H1" s="73"/>
      <c r="I1" s="73"/>
    </row>
    <row r="2" spans="1:9" ht="8.25" customHeight="1" thickBot="1" x14ac:dyDescent="0.3">
      <c r="F2" s="74"/>
      <c r="G2" s="74"/>
      <c r="H2" s="74"/>
      <c r="I2" s="74"/>
    </row>
    <row r="3" spans="1:9" ht="15.75" thickBot="1" x14ac:dyDescent="0.3">
      <c r="A3" s="38" t="s">
        <v>24</v>
      </c>
      <c r="B3" s="39" t="s">
        <v>22</v>
      </c>
      <c r="C3" s="40" t="s">
        <v>25</v>
      </c>
      <c r="D3" s="38" t="s">
        <v>20</v>
      </c>
      <c r="F3" s="32" t="s">
        <v>20</v>
      </c>
      <c r="G3" s="72"/>
      <c r="H3" s="33" t="s">
        <v>21</v>
      </c>
      <c r="I3" s="34" t="s">
        <v>22</v>
      </c>
    </row>
    <row r="4" spans="1:9" ht="21" customHeight="1" thickBot="1" x14ac:dyDescent="0.45">
      <c r="A4" s="46" t="str">
        <f>'1'!B3</f>
        <v>PEPITO</v>
      </c>
      <c r="B4" s="41">
        <f>ACUMULADO!M3</f>
        <v>25</v>
      </c>
      <c r="C4" s="42">
        <f>B4+0.000001*ROW()</f>
        <v>25.000004000000001</v>
      </c>
      <c r="D4" s="43">
        <f>_xlfn.RANK.EQ(C4,$C$4:$C$31,0)</f>
        <v>1</v>
      </c>
      <c r="E4" s="75" t="s">
        <v>23</v>
      </c>
      <c r="F4" s="35">
        <v>1</v>
      </c>
      <c r="G4" s="35" t="e">
        <f>IF(H4,ACUMULADO!C3,4)</f>
        <v>#VALUE!</v>
      </c>
      <c r="H4" s="36" t="str">
        <f t="shared" ref="H4:H13" si="0">INDEX($A$4:$A$31,MATCH($F$4:$F$31,$D$4:$D$31,0))</f>
        <v>PEPITO</v>
      </c>
      <c r="I4" s="37">
        <f t="shared" ref="I4:I13" si="1">INDEX($C$4:$C$31,MATCH($F$4:$F$31,$D$4:$D$31,0))</f>
        <v>25.000004000000001</v>
      </c>
    </row>
    <row r="5" spans="1:9" ht="21" thickBot="1" x14ac:dyDescent="0.45">
      <c r="A5" s="46" t="str">
        <f>'1'!B4</f>
        <v>JUANITO</v>
      </c>
      <c r="B5" s="41">
        <f>ACUMULADO!M4</f>
        <v>15</v>
      </c>
      <c r="C5" s="42">
        <f t="shared" ref="C5:C31" si="2">B5+0.000001*ROW()</f>
        <v>15.000005</v>
      </c>
      <c r="D5" s="43">
        <f t="shared" ref="D5:D31" si="3">_xlfn.RANK.EQ(C5,$C$4:$C$31,0)</f>
        <v>2</v>
      </c>
      <c r="E5" s="76"/>
      <c r="F5" s="35">
        <v>2</v>
      </c>
      <c r="G5" s="35"/>
      <c r="H5" s="36" t="str">
        <f t="shared" si="0"/>
        <v>JUANITO</v>
      </c>
      <c r="I5" s="37">
        <f t="shared" si="1"/>
        <v>15.000005</v>
      </c>
    </row>
    <row r="6" spans="1:9" ht="21" thickBot="1" x14ac:dyDescent="0.45">
      <c r="A6" s="46" t="str">
        <f>'1'!B5</f>
        <v>MANOLITO</v>
      </c>
      <c r="B6" s="41">
        <f>ACUMULADO!M5</f>
        <v>1</v>
      </c>
      <c r="C6" s="42">
        <f t="shared" si="2"/>
        <v>1.000006</v>
      </c>
      <c r="D6" s="43">
        <f t="shared" si="3"/>
        <v>3</v>
      </c>
      <c r="E6" s="76"/>
      <c r="F6" s="35">
        <v>3</v>
      </c>
      <c r="G6" s="35"/>
      <c r="H6" s="36" t="str">
        <f t="shared" si="0"/>
        <v>MANOLITO</v>
      </c>
      <c r="I6" s="37">
        <f t="shared" si="1"/>
        <v>1.000006</v>
      </c>
    </row>
    <row r="7" spans="1:9" ht="21" thickBot="1" x14ac:dyDescent="0.45">
      <c r="A7" s="46">
        <f>'1'!B6</f>
        <v>0</v>
      </c>
      <c r="B7" s="41">
        <f>ACUMULADO!M6</f>
        <v>0</v>
      </c>
      <c r="C7" s="42">
        <f t="shared" si="2"/>
        <v>6.9999999999999999E-6</v>
      </c>
      <c r="D7" s="43">
        <f t="shared" si="3"/>
        <v>28</v>
      </c>
      <c r="E7" s="76"/>
      <c r="F7" s="35">
        <v>4</v>
      </c>
      <c r="G7" s="35"/>
      <c r="H7" s="36">
        <f t="shared" si="0"/>
        <v>0</v>
      </c>
      <c r="I7" s="37">
        <f t="shared" si="1"/>
        <v>3.1000000000000001E-5</v>
      </c>
    </row>
    <row r="8" spans="1:9" ht="21" thickBot="1" x14ac:dyDescent="0.45">
      <c r="A8" s="46">
        <f>'1'!B7</f>
        <v>0</v>
      </c>
      <c r="B8" s="41">
        <f>ACUMULADO!M7</f>
        <v>0</v>
      </c>
      <c r="C8" s="42">
        <f t="shared" si="2"/>
        <v>7.9999999999999996E-6</v>
      </c>
      <c r="D8" s="43">
        <f t="shared" si="3"/>
        <v>27</v>
      </c>
      <c r="E8" s="76"/>
      <c r="F8" s="35">
        <v>5</v>
      </c>
      <c r="G8" s="35"/>
      <c r="H8" s="36">
        <f t="shared" si="0"/>
        <v>0</v>
      </c>
      <c r="I8" s="37">
        <f t="shared" si="1"/>
        <v>2.9999999999999997E-5</v>
      </c>
    </row>
    <row r="9" spans="1:9" ht="21" thickBot="1" x14ac:dyDescent="0.45">
      <c r="A9" s="46">
        <f>'1'!B8</f>
        <v>0</v>
      </c>
      <c r="B9" s="41">
        <f>ACUMULADO!M8</f>
        <v>0</v>
      </c>
      <c r="C9" s="42">
        <f t="shared" si="2"/>
        <v>9.0000000000000002E-6</v>
      </c>
      <c r="D9" s="43">
        <f t="shared" si="3"/>
        <v>26</v>
      </c>
      <c r="E9" s="76"/>
      <c r="F9" s="35">
        <v>6</v>
      </c>
      <c r="G9" s="35"/>
      <c r="H9" s="36">
        <f t="shared" si="0"/>
        <v>0</v>
      </c>
      <c r="I9" s="37">
        <f t="shared" si="1"/>
        <v>2.9E-5</v>
      </c>
    </row>
    <row r="10" spans="1:9" ht="21" thickBot="1" x14ac:dyDescent="0.45">
      <c r="A10" s="46">
        <f>'1'!B9</f>
        <v>0</v>
      </c>
      <c r="B10" s="41">
        <f>ACUMULADO!M9</f>
        <v>0</v>
      </c>
      <c r="C10" s="42">
        <f t="shared" si="2"/>
        <v>9.9999999999999991E-6</v>
      </c>
      <c r="D10" s="43">
        <f t="shared" si="3"/>
        <v>25</v>
      </c>
      <c r="E10" s="76"/>
      <c r="F10" s="35">
        <v>7</v>
      </c>
      <c r="G10" s="35"/>
      <c r="H10" s="36">
        <f t="shared" si="0"/>
        <v>0</v>
      </c>
      <c r="I10" s="37">
        <f t="shared" si="1"/>
        <v>2.8E-5</v>
      </c>
    </row>
    <row r="11" spans="1:9" ht="21" thickBot="1" x14ac:dyDescent="0.45">
      <c r="A11" s="46">
        <f>'1'!B10</f>
        <v>0</v>
      </c>
      <c r="B11" s="41">
        <f>ACUMULADO!M10</f>
        <v>0</v>
      </c>
      <c r="C11" s="42">
        <f t="shared" si="2"/>
        <v>1.1E-5</v>
      </c>
      <c r="D11" s="43">
        <f t="shared" si="3"/>
        <v>24</v>
      </c>
      <c r="E11" s="76"/>
      <c r="F11" s="35">
        <v>8</v>
      </c>
      <c r="G11" s="35"/>
      <c r="H11" s="36">
        <f t="shared" si="0"/>
        <v>0</v>
      </c>
      <c r="I11" s="37">
        <f t="shared" si="1"/>
        <v>2.6999999999999999E-5</v>
      </c>
    </row>
    <row r="12" spans="1:9" ht="21" thickBot="1" x14ac:dyDescent="0.45">
      <c r="A12" s="46">
        <f>'1'!B11</f>
        <v>0</v>
      </c>
      <c r="B12" s="41">
        <f>ACUMULADO!M11</f>
        <v>0</v>
      </c>
      <c r="C12" s="42">
        <f t="shared" si="2"/>
        <v>1.2E-5</v>
      </c>
      <c r="D12" s="43">
        <f t="shared" si="3"/>
        <v>23</v>
      </c>
      <c r="E12" s="76"/>
      <c r="F12" s="35">
        <v>9</v>
      </c>
      <c r="G12" s="35"/>
      <c r="H12" s="36">
        <f t="shared" si="0"/>
        <v>0</v>
      </c>
      <c r="I12" s="37">
        <f t="shared" si="1"/>
        <v>2.5999999999999998E-5</v>
      </c>
    </row>
    <row r="13" spans="1:9" ht="21" thickBot="1" x14ac:dyDescent="0.45">
      <c r="A13" s="46">
        <f>'1'!B12</f>
        <v>0</v>
      </c>
      <c r="B13" s="41">
        <f>ACUMULADO!M12</f>
        <v>0</v>
      </c>
      <c r="C13" s="42">
        <f t="shared" si="2"/>
        <v>1.2999999999999999E-5</v>
      </c>
      <c r="D13" s="43">
        <f t="shared" si="3"/>
        <v>22</v>
      </c>
      <c r="E13" s="76"/>
      <c r="F13" s="35">
        <v>10</v>
      </c>
      <c r="G13" s="35"/>
      <c r="H13" s="36">
        <f t="shared" si="0"/>
        <v>0</v>
      </c>
      <c r="I13" s="37">
        <f t="shared" si="1"/>
        <v>2.4999999999999998E-5</v>
      </c>
    </row>
    <row r="14" spans="1:9" ht="18.75" thickBot="1" x14ac:dyDescent="0.3">
      <c r="A14" s="46">
        <f>'1'!B13</f>
        <v>0</v>
      </c>
      <c r="B14" s="41">
        <f>ACUMULADO!M13</f>
        <v>0</v>
      </c>
      <c r="C14" s="42">
        <f t="shared" si="2"/>
        <v>1.4E-5</v>
      </c>
      <c r="D14" s="43">
        <f t="shared" si="3"/>
        <v>21</v>
      </c>
    </row>
    <row r="15" spans="1:9" ht="18.75" thickBot="1" x14ac:dyDescent="0.3">
      <c r="A15" s="46">
        <f>'1'!B14</f>
        <v>0</v>
      </c>
      <c r="B15" s="41">
        <f>ACUMULADO!M14</f>
        <v>0</v>
      </c>
      <c r="C15" s="42">
        <f t="shared" si="2"/>
        <v>1.4999999999999999E-5</v>
      </c>
      <c r="D15" s="43">
        <f t="shared" si="3"/>
        <v>20</v>
      </c>
    </row>
    <row r="16" spans="1:9" ht="18.75" thickBot="1" x14ac:dyDescent="0.3">
      <c r="A16" s="46">
        <f>'1'!B15</f>
        <v>0</v>
      </c>
      <c r="B16" s="41">
        <f>ACUMULADO!M15</f>
        <v>0</v>
      </c>
      <c r="C16" s="42">
        <f t="shared" si="2"/>
        <v>1.5999999999999999E-5</v>
      </c>
      <c r="D16" s="43">
        <f t="shared" si="3"/>
        <v>19</v>
      </c>
    </row>
    <row r="17" spans="1:4" ht="18.75" thickBot="1" x14ac:dyDescent="0.3">
      <c r="A17" s="46">
        <f>'1'!B16</f>
        <v>0</v>
      </c>
      <c r="B17" s="41">
        <f>ACUMULADO!M16</f>
        <v>0</v>
      </c>
      <c r="C17" s="42">
        <f t="shared" si="2"/>
        <v>1.7E-5</v>
      </c>
      <c r="D17" s="43">
        <f t="shared" si="3"/>
        <v>18</v>
      </c>
    </row>
    <row r="18" spans="1:4" ht="18.75" thickBot="1" x14ac:dyDescent="0.3">
      <c r="A18" s="46">
        <f>'1'!B17</f>
        <v>0</v>
      </c>
      <c r="B18" s="41">
        <f>ACUMULADO!M17</f>
        <v>0</v>
      </c>
      <c r="C18" s="42">
        <f t="shared" si="2"/>
        <v>1.8E-5</v>
      </c>
      <c r="D18" s="43">
        <f t="shared" si="3"/>
        <v>17</v>
      </c>
    </row>
    <row r="19" spans="1:4" ht="18.75" thickBot="1" x14ac:dyDescent="0.3">
      <c r="A19" s="46">
        <f>'1'!B18</f>
        <v>0</v>
      </c>
      <c r="B19" s="41">
        <f>ACUMULADO!M18</f>
        <v>0</v>
      </c>
      <c r="C19" s="42">
        <f t="shared" si="2"/>
        <v>1.8999999999999998E-5</v>
      </c>
      <c r="D19" s="43">
        <f t="shared" si="3"/>
        <v>16</v>
      </c>
    </row>
    <row r="20" spans="1:4" ht="18.75" thickBot="1" x14ac:dyDescent="0.3">
      <c r="A20" s="46">
        <f>'1'!B19</f>
        <v>0</v>
      </c>
      <c r="B20" s="41">
        <f>ACUMULADO!M19</f>
        <v>0</v>
      </c>
      <c r="C20" s="42">
        <f t="shared" si="2"/>
        <v>1.9999999999999998E-5</v>
      </c>
      <c r="D20" s="43">
        <f t="shared" si="3"/>
        <v>15</v>
      </c>
    </row>
    <row r="21" spans="1:4" ht="18.75" thickBot="1" x14ac:dyDescent="0.3">
      <c r="A21" s="46">
        <f>'1'!B20</f>
        <v>0</v>
      </c>
      <c r="B21" s="41">
        <f>ACUMULADO!M20</f>
        <v>0</v>
      </c>
      <c r="C21" s="42">
        <f t="shared" si="2"/>
        <v>2.0999999999999999E-5</v>
      </c>
      <c r="D21" s="43">
        <f t="shared" si="3"/>
        <v>14</v>
      </c>
    </row>
    <row r="22" spans="1:4" ht="18.75" thickBot="1" x14ac:dyDescent="0.3">
      <c r="A22" s="46">
        <f>'1'!B21</f>
        <v>0</v>
      </c>
      <c r="B22" s="41">
        <f>ACUMULADO!M21</f>
        <v>0</v>
      </c>
      <c r="C22" s="42">
        <f t="shared" si="2"/>
        <v>2.1999999999999999E-5</v>
      </c>
      <c r="D22" s="43">
        <f t="shared" si="3"/>
        <v>13</v>
      </c>
    </row>
    <row r="23" spans="1:4" ht="18.75" thickBot="1" x14ac:dyDescent="0.3">
      <c r="A23" s="46">
        <f>'1'!B22</f>
        <v>0</v>
      </c>
      <c r="B23" s="41">
        <f>ACUMULADO!M22</f>
        <v>0</v>
      </c>
      <c r="C23" s="42">
        <f t="shared" si="2"/>
        <v>2.3E-5</v>
      </c>
      <c r="D23" s="43">
        <f t="shared" si="3"/>
        <v>12</v>
      </c>
    </row>
    <row r="24" spans="1:4" ht="18.75" thickBot="1" x14ac:dyDescent="0.3">
      <c r="A24" s="46">
        <f>'1'!B23</f>
        <v>0</v>
      </c>
      <c r="B24" s="41">
        <f>ACUMULADO!M23</f>
        <v>0</v>
      </c>
      <c r="C24" s="42">
        <f t="shared" si="2"/>
        <v>2.4000000000000001E-5</v>
      </c>
      <c r="D24" s="43">
        <f t="shared" si="3"/>
        <v>11</v>
      </c>
    </row>
    <row r="25" spans="1:4" ht="18.75" thickBot="1" x14ac:dyDescent="0.3">
      <c r="A25" s="46">
        <f>'1'!B24</f>
        <v>0</v>
      </c>
      <c r="B25" s="41">
        <f>ACUMULADO!M24</f>
        <v>0</v>
      </c>
      <c r="C25" s="42">
        <f t="shared" si="2"/>
        <v>2.4999999999999998E-5</v>
      </c>
      <c r="D25" s="43">
        <f t="shared" si="3"/>
        <v>10</v>
      </c>
    </row>
    <row r="26" spans="1:4" ht="18.75" thickBot="1" x14ac:dyDescent="0.3">
      <c r="A26" s="46">
        <f>'1'!B25</f>
        <v>0</v>
      </c>
      <c r="B26" s="41">
        <f>ACUMULADO!M25</f>
        <v>0</v>
      </c>
      <c r="C26" s="42">
        <f t="shared" si="2"/>
        <v>2.5999999999999998E-5</v>
      </c>
      <c r="D26" s="43">
        <f t="shared" si="3"/>
        <v>9</v>
      </c>
    </row>
    <row r="27" spans="1:4" ht="18.75" thickBot="1" x14ac:dyDescent="0.3">
      <c r="A27" s="46">
        <f>'1'!B26</f>
        <v>0</v>
      </c>
      <c r="B27" s="41">
        <f>ACUMULADO!M26</f>
        <v>0</v>
      </c>
      <c r="C27" s="42">
        <f t="shared" si="2"/>
        <v>2.6999999999999999E-5</v>
      </c>
      <c r="D27" s="43">
        <f t="shared" si="3"/>
        <v>8</v>
      </c>
    </row>
    <row r="28" spans="1:4" ht="18.75" thickBot="1" x14ac:dyDescent="0.3">
      <c r="A28" s="46">
        <f>'1'!B27</f>
        <v>0</v>
      </c>
      <c r="B28" s="41">
        <f>ACUMULADO!M27</f>
        <v>0</v>
      </c>
      <c r="C28" s="42">
        <f t="shared" si="2"/>
        <v>2.8E-5</v>
      </c>
      <c r="D28" s="43">
        <f t="shared" si="3"/>
        <v>7</v>
      </c>
    </row>
    <row r="29" spans="1:4" ht="18.75" thickBot="1" x14ac:dyDescent="0.3">
      <c r="A29" s="46">
        <f>'1'!B28</f>
        <v>0</v>
      </c>
      <c r="B29" s="41">
        <f>ACUMULADO!M28</f>
        <v>0</v>
      </c>
      <c r="C29" s="42">
        <f t="shared" si="2"/>
        <v>2.9E-5</v>
      </c>
      <c r="D29" s="43">
        <f t="shared" si="3"/>
        <v>6</v>
      </c>
    </row>
    <row r="30" spans="1:4" ht="18.75" thickBot="1" x14ac:dyDescent="0.3">
      <c r="A30" s="46">
        <f>'1'!B29</f>
        <v>0</v>
      </c>
      <c r="B30" s="41">
        <f>ACUMULADO!M29</f>
        <v>0</v>
      </c>
      <c r="C30" s="42">
        <f t="shared" si="2"/>
        <v>2.9999999999999997E-5</v>
      </c>
      <c r="D30" s="43">
        <f t="shared" si="3"/>
        <v>5</v>
      </c>
    </row>
    <row r="31" spans="1:4" ht="18" x14ac:dyDescent="0.25">
      <c r="A31" s="46">
        <f>'1'!B30</f>
        <v>0</v>
      </c>
      <c r="B31" s="41">
        <f>ACUMULADO!M30</f>
        <v>0</v>
      </c>
      <c r="C31" s="42">
        <f t="shared" si="2"/>
        <v>3.1000000000000001E-5</v>
      </c>
      <c r="D31" s="43">
        <f t="shared" si="3"/>
        <v>4</v>
      </c>
    </row>
  </sheetData>
  <mergeCells count="2">
    <mergeCell ref="F1:I2"/>
    <mergeCell ref="E4:E1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710"/>
  <sheetViews>
    <sheetView topLeftCell="B1" zoomScaleNormal="100" workbookViewId="0">
      <pane ySplit="2" topLeftCell="A3" activePane="bottomLeft" state="frozen"/>
      <selection activeCell="E10" sqref="E10"/>
      <selection pane="bottomLeft" activeCell="J7" sqref="J7"/>
    </sheetView>
  </sheetViews>
  <sheetFormatPr baseColWidth="10" defaultRowHeight="15" x14ac:dyDescent="0.25"/>
  <cols>
    <col min="2" max="2" width="45.5703125" customWidth="1"/>
    <col min="3" max="3" width="5.7109375" style="2" customWidth="1"/>
    <col min="4" max="4" width="6.5703125" style="2" customWidth="1"/>
    <col min="5" max="5" width="6.28515625" style="8" customWidth="1"/>
    <col min="6" max="10" width="5.7109375" style="2" customWidth="1"/>
    <col min="11" max="12" width="5.7109375" style="10" customWidth="1"/>
    <col min="13" max="36" width="5.7109375" style="2" customWidth="1"/>
  </cols>
  <sheetData>
    <row r="1" spans="1:36" ht="15.75" thickBot="1" x14ac:dyDescent="0.3">
      <c r="A1" s="27">
        <f>1/20</f>
        <v>0.05</v>
      </c>
      <c r="C1" s="80" t="s">
        <v>4</v>
      </c>
      <c r="D1" s="80"/>
      <c r="E1" s="80"/>
      <c r="F1" s="77">
        <v>1</v>
      </c>
      <c r="G1" s="77">
        <v>2</v>
      </c>
      <c r="H1" s="77">
        <v>3</v>
      </c>
      <c r="I1" s="77">
        <v>4</v>
      </c>
      <c r="J1" s="77">
        <v>5</v>
      </c>
      <c r="K1" s="77">
        <v>6</v>
      </c>
      <c r="L1" s="77">
        <v>7</v>
      </c>
      <c r="M1" s="77">
        <v>8</v>
      </c>
      <c r="N1" s="77">
        <v>9</v>
      </c>
      <c r="O1" s="77">
        <v>10</v>
      </c>
      <c r="P1" s="77">
        <v>11</v>
      </c>
      <c r="Q1" s="77">
        <v>12</v>
      </c>
      <c r="R1" s="77">
        <v>13</v>
      </c>
      <c r="S1" s="77">
        <v>14</v>
      </c>
      <c r="T1" s="77">
        <v>15</v>
      </c>
      <c r="U1" s="77">
        <v>16</v>
      </c>
      <c r="V1" s="77">
        <v>17</v>
      </c>
      <c r="W1" s="77">
        <v>18</v>
      </c>
      <c r="X1" s="23">
        <v>19</v>
      </c>
      <c r="Y1" s="77">
        <v>20</v>
      </c>
      <c r="Z1" s="77">
        <v>21</v>
      </c>
      <c r="AA1" s="77">
        <v>22</v>
      </c>
      <c r="AB1" s="77">
        <v>23</v>
      </c>
      <c r="AC1" s="77">
        <v>24</v>
      </c>
      <c r="AD1" s="77">
        <v>25</v>
      </c>
      <c r="AE1" s="77">
        <v>26</v>
      </c>
      <c r="AF1" s="77">
        <v>27</v>
      </c>
      <c r="AG1" s="77">
        <v>28</v>
      </c>
      <c r="AH1" s="23">
        <v>29</v>
      </c>
      <c r="AI1" s="77">
        <v>30</v>
      </c>
      <c r="AJ1" s="77">
        <v>31</v>
      </c>
    </row>
    <row r="2" spans="1:36" ht="15.75" thickBot="1" x14ac:dyDescent="0.3">
      <c r="B2" s="1" t="s">
        <v>0</v>
      </c>
      <c r="C2" s="5" t="s">
        <v>6</v>
      </c>
      <c r="D2" s="3" t="s">
        <v>5</v>
      </c>
      <c r="E2" s="3" t="s">
        <v>7</v>
      </c>
      <c r="F2" s="3" t="s">
        <v>5</v>
      </c>
      <c r="G2" s="3" t="s">
        <v>5</v>
      </c>
      <c r="H2" s="3" t="s">
        <v>5</v>
      </c>
      <c r="I2" s="3" t="s">
        <v>5</v>
      </c>
      <c r="J2" s="3" t="s">
        <v>5</v>
      </c>
      <c r="K2" s="3" t="s">
        <v>5</v>
      </c>
      <c r="L2" s="3" t="s">
        <v>5</v>
      </c>
      <c r="M2" s="3" t="s">
        <v>5</v>
      </c>
      <c r="N2" s="3" t="s">
        <v>5</v>
      </c>
      <c r="O2" s="3" t="s">
        <v>5</v>
      </c>
      <c r="P2" s="3" t="s">
        <v>5</v>
      </c>
      <c r="Q2" s="3" t="s">
        <v>5</v>
      </c>
      <c r="R2" s="3" t="s">
        <v>5</v>
      </c>
      <c r="S2" s="3" t="s">
        <v>5</v>
      </c>
      <c r="T2" s="3" t="s">
        <v>5</v>
      </c>
      <c r="U2" s="3" t="s">
        <v>5</v>
      </c>
      <c r="V2" s="3" t="s">
        <v>5</v>
      </c>
      <c r="W2" s="3" t="s">
        <v>5</v>
      </c>
      <c r="X2" s="3" t="s">
        <v>5</v>
      </c>
      <c r="Y2" s="3" t="s">
        <v>5</v>
      </c>
      <c r="Z2" s="3" t="s">
        <v>5</v>
      </c>
      <c r="AA2" s="3" t="s">
        <v>5</v>
      </c>
      <c r="AB2" s="3" t="s">
        <v>5</v>
      </c>
      <c r="AC2" s="3" t="s">
        <v>5</v>
      </c>
      <c r="AD2" s="3" t="s">
        <v>5</v>
      </c>
      <c r="AE2" s="3" t="s">
        <v>5</v>
      </c>
      <c r="AF2" s="3" t="s">
        <v>5</v>
      </c>
      <c r="AG2" s="3" t="s">
        <v>5</v>
      </c>
      <c r="AH2" s="3" t="s">
        <v>5</v>
      </c>
      <c r="AI2" s="3" t="s">
        <v>5</v>
      </c>
      <c r="AJ2" s="3" t="s">
        <v>5</v>
      </c>
    </row>
    <row r="3" spans="1:36" ht="12" customHeight="1" thickBot="1" x14ac:dyDescent="0.3">
      <c r="A3" s="78" t="s">
        <v>27</v>
      </c>
      <c r="B3" s="46" t="str">
        <f>'1'!B3</f>
        <v>PEPITO</v>
      </c>
      <c r="C3" s="21">
        <v>0</v>
      </c>
      <c r="D3" s="4">
        <f>SUM(F3:AJ3)</f>
        <v>25</v>
      </c>
      <c r="E3" s="7" t="e">
        <f>+D3/C3</f>
        <v>#DIV/0!</v>
      </c>
      <c r="F3" s="6">
        <f>'1'!L3</f>
        <v>1</v>
      </c>
      <c r="G3" s="6">
        <f>'2'!L3</f>
        <v>0</v>
      </c>
      <c r="H3" s="6">
        <f>'3'!L3</f>
        <v>0</v>
      </c>
      <c r="I3" s="6">
        <f>'4'!L3</f>
        <v>4</v>
      </c>
      <c r="J3" s="6">
        <f>'5'!L3</f>
        <v>0</v>
      </c>
      <c r="K3" s="6">
        <f>'6'!L3</f>
        <v>2</v>
      </c>
      <c r="L3" s="6">
        <f>'7'!L3</f>
        <v>3</v>
      </c>
      <c r="M3" s="6">
        <f>'8'!L3</f>
        <v>0</v>
      </c>
      <c r="N3" s="6">
        <f>'9'!L3</f>
        <v>0</v>
      </c>
      <c r="O3" s="6">
        <f>'10'!L3</f>
        <v>0</v>
      </c>
      <c r="P3" s="6">
        <f>'11'!L3</f>
        <v>0</v>
      </c>
      <c r="Q3" s="6">
        <f>'12'!L3</f>
        <v>0</v>
      </c>
      <c r="R3" s="6">
        <f>'13'!L3</f>
        <v>4</v>
      </c>
      <c r="S3" s="6">
        <f>'14'!L3</f>
        <v>0</v>
      </c>
      <c r="T3" s="6">
        <f>'15'!L3</f>
        <v>0</v>
      </c>
      <c r="U3" s="6">
        <f>'16'!L3</f>
        <v>0</v>
      </c>
      <c r="V3" s="6">
        <f>'17'!L3</f>
        <v>0</v>
      </c>
      <c r="W3" s="6">
        <f>'18'!L3</f>
        <v>0</v>
      </c>
      <c r="X3" s="6">
        <f>'19'!L3</f>
        <v>4</v>
      </c>
      <c r="Y3" s="6">
        <f>'20'!L3</f>
        <v>0</v>
      </c>
      <c r="Z3" s="6">
        <f>'21'!L3</f>
        <v>0</v>
      </c>
      <c r="AA3" s="6">
        <f>'22'!L3</f>
        <v>7</v>
      </c>
      <c r="AB3" s="6">
        <f>'23'!L3</f>
        <v>0</v>
      </c>
      <c r="AC3" s="6">
        <f>'24'!L3</f>
        <v>0</v>
      </c>
      <c r="AD3" s="6">
        <f>'25'!L3</f>
        <v>0</v>
      </c>
      <c r="AE3" s="6">
        <f>'26'!L3</f>
        <v>0</v>
      </c>
      <c r="AF3" s="6">
        <f>'27'!L3</f>
        <v>0</v>
      </c>
      <c r="AG3" s="6">
        <f>'28'!L3</f>
        <v>0</v>
      </c>
      <c r="AH3" s="6">
        <f>'29'!L3</f>
        <v>0</v>
      </c>
      <c r="AI3" s="6">
        <f>'30'!L3</f>
        <v>0</v>
      </c>
      <c r="AJ3" s="6">
        <f>'31'!L3</f>
        <v>0</v>
      </c>
    </row>
    <row r="4" spans="1:36" ht="12" customHeight="1" thickBot="1" x14ac:dyDescent="0.3">
      <c r="A4" s="78"/>
      <c r="B4" s="46" t="str">
        <f>'1'!B4</f>
        <v>JUANITO</v>
      </c>
      <c r="C4" s="21">
        <v>0</v>
      </c>
      <c r="D4" s="4">
        <f t="shared" ref="D4:D23" si="0">SUM(F4:AJ4)</f>
        <v>15</v>
      </c>
      <c r="E4" s="7" t="e">
        <f t="shared" ref="E4:E17" si="1">+D4/C4</f>
        <v>#DIV/0!</v>
      </c>
      <c r="F4" s="6">
        <f>'1'!L4</f>
        <v>0</v>
      </c>
      <c r="G4" s="6">
        <f>'2'!L4</f>
        <v>0</v>
      </c>
      <c r="H4" s="6">
        <f>'3'!L4</f>
        <v>0</v>
      </c>
      <c r="I4" s="6">
        <f>'4'!L4</f>
        <v>2</v>
      </c>
      <c r="J4" s="6">
        <f>'5'!L4</f>
        <v>0</v>
      </c>
      <c r="K4" s="6">
        <f>'6'!L4</f>
        <v>1</v>
      </c>
      <c r="L4" s="6">
        <f>'7'!L4</f>
        <v>0</v>
      </c>
      <c r="M4" s="6">
        <f>'8'!L4</f>
        <v>0</v>
      </c>
      <c r="N4" s="6">
        <f>'9'!L4</f>
        <v>0</v>
      </c>
      <c r="O4" s="6">
        <f>'10'!L4</f>
        <v>0</v>
      </c>
      <c r="P4" s="6">
        <f>'11'!L4</f>
        <v>0</v>
      </c>
      <c r="Q4" s="6">
        <f>'12'!L4</f>
        <v>0</v>
      </c>
      <c r="R4" s="6">
        <f>'13'!L4</f>
        <v>2</v>
      </c>
      <c r="S4" s="6">
        <f>'14'!L4</f>
        <v>0</v>
      </c>
      <c r="T4" s="6">
        <f>'15'!L4</f>
        <v>0</v>
      </c>
      <c r="U4" s="6">
        <f>'16'!L4</f>
        <v>0</v>
      </c>
      <c r="V4" s="6">
        <f>'17'!L4</f>
        <v>0</v>
      </c>
      <c r="W4" s="6">
        <f>'18'!L4</f>
        <v>0</v>
      </c>
      <c r="X4" s="6">
        <f>'19'!L4</f>
        <v>6</v>
      </c>
      <c r="Y4" s="6">
        <f>'20'!L4</f>
        <v>0</v>
      </c>
      <c r="Z4" s="6">
        <f>'21'!L4</f>
        <v>0</v>
      </c>
      <c r="AA4" s="6">
        <f>'22'!L4</f>
        <v>4</v>
      </c>
      <c r="AB4" s="6">
        <f>'23'!L4</f>
        <v>0</v>
      </c>
      <c r="AC4" s="6">
        <f>'24'!L4</f>
        <v>0</v>
      </c>
      <c r="AD4" s="6">
        <f>'25'!L4</f>
        <v>0</v>
      </c>
      <c r="AE4" s="6">
        <f>'26'!L4</f>
        <v>0</v>
      </c>
      <c r="AF4" s="6">
        <f>'27'!L4</f>
        <v>0</v>
      </c>
      <c r="AG4" s="6">
        <f>'28'!L4</f>
        <v>0</v>
      </c>
      <c r="AH4" s="6">
        <f>'29'!L4</f>
        <v>0</v>
      </c>
      <c r="AI4" s="6">
        <f>'30'!L4</f>
        <v>0</v>
      </c>
      <c r="AJ4" s="6">
        <f>'31'!L4</f>
        <v>0</v>
      </c>
    </row>
    <row r="5" spans="1:36" ht="12" customHeight="1" thickBot="1" x14ac:dyDescent="0.3">
      <c r="A5" s="78"/>
      <c r="B5" s="46" t="str">
        <f>'1'!B5</f>
        <v>MANOLITO</v>
      </c>
      <c r="C5" s="21">
        <v>0</v>
      </c>
      <c r="D5" s="4">
        <f t="shared" si="0"/>
        <v>1</v>
      </c>
      <c r="E5" s="7" t="e">
        <f t="shared" si="1"/>
        <v>#DIV/0!</v>
      </c>
      <c r="F5" s="6">
        <f>'1'!L5</f>
        <v>0</v>
      </c>
      <c r="G5" s="6">
        <f>'2'!L5</f>
        <v>0</v>
      </c>
      <c r="H5" s="6">
        <f>'3'!L5</f>
        <v>0</v>
      </c>
      <c r="I5" s="6">
        <f>'4'!L5</f>
        <v>0</v>
      </c>
      <c r="J5" s="6">
        <f>'5'!L5</f>
        <v>0</v>
      </c>
      <c r="K5" s="6">
        <f>'6'!L5</f>
        <v>0</v>
      </c>
      <c r="L5" s="6">
        <f>'7'!L5</f>
        <v>0</v>
      </c>
      <c r="M5" s="6">
        <f>'8'!L5</f>
        <v>0</v>
      </c>
      <c r="N5" s="6">
        <f>'9'!L5</f>
        <v>0</v>
      </c>
      <c r="O5" s="6">
        <f>'10'!L5</f>
        <v>0</v>
      </c>
      <c r="P5" s="6">
        <f>'11'!L5</f>
        <v>0</v>
      </c>
      <c r="Q5" s="6">
        <f>'12'!L5</f>
        <v>0</v>
      </c>
      <c r="R5" s="6">
        <f>'13'!L5</f>
        <v>0</v>
      </c>
      <c r="S5" s="6">
        <f>'14'!L5</f>
        <v>0</v>
      </c>
      <c r="T5" s="6">
        <f>'15'!L5</f>
        <v>0</v>
      </c>
      <c r="U5" s="6">
        <f>'16'!L5</f>
        <v>0</v>
      </c>
      <c r="V5" s="6">
        <f>'17'!L5</f>
        <v>0</v>
      </c>
      <c r="W5" s="6">
        <f>'18'!L5</f>
        <v>0</v>
      </c>
      <c r="X5" s="6">
        <f>'19'!L5</f>
        <v>0</v>
      </c>
      <c r="Y5" s="6">
        <f>'20'!L5</f>
        <v>0</v>
      </c>
      <c r="Z5" s="6">
        <f>'21'!L5</f>
        <v>0</v>
      </c>
      <c r="AA5" s="6">
        <f>'22'!L5</f>
        <v>1</v>
      </c>
      <c r="AB5" s="6">
        <f>'23'!L5</f>
        <v>0</v>
      </c>
      <c r="AC5" s="6">
        <f>'24'!L5</f>
        <v>0</v>
      </c>
      <c r="AD5" s="6">
        <f>'25'!L5</f>
        <v>0</v>
      </c>
      <c r="AE5" s="6">
        <f>'26'!L5</f>
        <v>0</v>
      </c>
      <c r="AF5" s="6">
        <f>'27'!L5</f>
        <v>0</v>
      </c>
      <c r="AG5" s="6">
        <f>'28'!L5</f>
        <v>0</v>
      </c>
      <c r="AH5" s="6">
        <f>'29'!L5</f>
        <v>0</v>
      </c>
      <c r="AI5" s="6">
        <f>'30'!L5</f>
        <v>0</v>
      </c>
      <c r="AJ5" s="6">
        <f>'31'!L5</f>
        <v>0</v>
      </c>
    </row>
    <row r="6" spans="1:36" ht="12" customHeight="1" thickBot="1" x14ac:dyDescent="0.3">
      <c r="A6" s="78"/>
      <c r="B6" s="46">
        <f>'1'!B6</f>
        <v>0</v>
      </c>
      <c r="C6" s="21">
        <v>0</v>
      </c>
      <c r="D6" s="4">
        <f t="shared" si="0"/>
        <v>0</v>
      </c>
      <c r="E6" s="7" t="e">
        <f t="shared" si="1"/>
        <v>#DIV/0!</v>
      </c>
      <c r="F6" s="6">
        <f>'1'!L6</f>
        <v>0</v>
      </c>
      <c r="G6" s="6">
        <f>'2'!L6</f>
        <v>0</v>
      </c>
      <c r="H6" s="6">
        <f>'3'!L6</f>
        <v>0</v>
      </c>
      <c r="I6" s="6">
        <f>'4'!L6</f>
        <v>0</v>
      </c>
      <c r="J6" s="6">
        <f>'5'!L6</f>
        <v>0</v>
      </c>
      <c r="K6" s="6">
        <f>'6'!L6</f>
        <v>0</v>
      </c>
      <c r="L6" s="6">
        <f>'7'!L6</f>
        <v>0</v>
      </c>
      <c r="M6" s="6">
        <f>'8'!L6</f>
        <v>0</v>
      </c>
      <c r="N6" s="6">
        <f>'9'!L6</f>
        <v>0</v>
      </c>
      <c r="O6" s="6">
        <f>'10'!L6</f>
        <v>0</v>
      </c>
      <c r="P6" s="6">
        <f>'11'!L6</f>
        <v>0</v>
      </c>
      <c r="Q6" s="6">
        <f>'12'!L6</f>
        <v>0</v>
      </c>
      <c r="R6" s="6">
        <f>'13'!L6</f>
        <v>0</v>
      </c>
      <c r="S6" s="6">
        <f>'14'!L6</f>
        <v>0</v>
      </c>
      <c r="T6" s="6">
        <f>'15'!L6</f>
        <v>0</v>
      </c>
      <c r="U6" s="6">
        <f>'16'!L6</f>
        <v>0</v>
      </c>
      <c r="V6" s="6">
        <f>'17'!L6</f>
        <v>0</v>
      </c>
      <c r="W6" s="6">
        <f>'18'!L6</f>
        <v>0</v>
      </c>
      <c r="X6" s="6">
        <f>'19'!L6</f>
        <v>0</v>
      </c>
      <c r="Y6" s="6">
        <f>'20'!L6</f>
        <v>0</v>
      </c>
      <c r="Z6" s="6">
        <f>'21'!L6</f>
        <v>0</v>
      </c>
      <c r="AA6" s="6">
        <f>'22'!L6</f>
        <v>0</v>
      </c>
      <c r="AB6" s="6">
        <f>'23'!L6</f>
        <v>0</v>
      </c>
      <c r="AC6" s="6">
        <f>'24'!L6</f>
        <v>0</v>
      </c>
      <c r="AD6" s="6">
        <f>'25'!L6</f>
        <v>0</v>
      </c>
      <c r="AE6" s="6">
        <f>'26'!L6</f>
        <v>0</v>
      </c>
      <c r="AF6" s="6">
        <f>'27'!L6</f>
        <v>0</v>
      </c>
      <c r="AG6" s="6">
        <f>'28'!L6</f>
        <v>0</v>
      </c>
      <c r="AH6" s="6">
        <f>'29'!L6</f>
        <v>0</v>
      </c>
      <c r="AI6" s="6">
        <f>'30'!L6</f>
        <v>0</v>
      </c>
      <c r="AJ6" s="6">
        <f>'31'!L6</f>
        <v>0</v>
      </c>
    </row>
    <row r="7" spans="1:36" ht="12" customHeight="1" thickBot="1" x14ac:dyDescent="0.3">
      <c r="A7" s="78"/>
      <c r="B7" s="46">
        <f>'1'!B7</f>
        <v>0</v>
      </c>
      <c r="C7" s="21">
        <v>0</v>
      </c>
      <c r="D7" s="4">
        <f t="shared" si="0"/>
        <v>0</v>
      </c>
      <c r="E7" s="7" t="e">
        <f t="shared" si="1"/>
        <v>#DIV/0!</v>
      </c>
      <c r="F7" s="6">
        <f>'1'!L7</f>
        <v>0</v>
      </c>
      <c r="G7" s="6">
        <f>'2'!L7</f>
        <v>0</v>
      </c>
      <c r="H7" s="6">
        <f>'3'!L7</f>
        <v>0</v>
      </c>
      <c r="I7" s="6">
        <f>'4'!L7</f>
        <v>0</v>
      </c>
      <c r="J7" s="6">
        <f>'5'!L7</f>
        <v>0</v>
      </c>
      <c r="K7" s="6">
        <f>'6'!L7</f>
        <v>0</v>
      </c>
      <c r="L7" s="6">
        <f>'7'!L7</f>
        <v>0</v>
      </c>
      <c r="M7" s="6">
        <f>'8'!L7</f>
        <v>0</v>
      </c>
      <c r="N7" s="6">
        <f>'9'!L7</f>
        <v>0</v>
      </c>
      <c r="O7" s="6">
        <f>'10'!L7</f>
        <v>0</v>
      </c>
      <c r="P7" s="6">
        <f>'11'!L7</f>
        <v>0</v>
      </c>
      <c r="Q7" s="6">
        <f>'12'!L7</f>
        <v>0</v>
      </c>
      <c r="R7" s="6">
        <f>'13'!L7</f>
        <v>0</v>
      </c>
      <c r="S7" s="6">
        <f>'14'!L7</f>
        <v>0</v>
      </c>
      <c r="T7" s="6">
        <f>'15'!L7</f>
        <v>0</v>
      </c>
      <c r="U7" s="6">
        <f>'16'!L7</f>
        <v>0</v>
      </c>
      <c r="V7" s="6">
        <f>'17'!L7</f>
        <v>0</v>
      </c>
      <c r="W7" s="6">
        <f>'18'!L7</f>
        <v>0</v>
      </c>
      <c r="X7" s="6">
        <f>'19'!L7</f>
        <v>0</v>
      </c>
      <c r="Y7" s="6">
        <f>'20'!L7</f>
        <v>0</v>
      </c>
      <c r="Z7" s="6">
        <f>'21'!L7</f>
        <v>0</v>
      </c>
      <c r="AA7" s="6">
        <f>'22'!L7</f>
        <v>0</v>
      </c>
      <c r="AB7" s="6">
        <f>'23'!L7</f>
        <v>0</v>
      </c>
      <c r="AC7" s="6">
        <f>'24'!L7</f>
        <v>0</v>
      </c>
      <c r="AD7" s="6">
        <f>'25'!L7</f>
        <v>0</v>
      </c>
      <c r="AE7" s="6">
        <f>'26'!L7</f>
        <v>0</v>
      </c>
      <c r="AF7" s="6">
        <f>'27'!L7</f>
        <v>0</v>
      </c>
      <c r="AG7" s="6">
        <f>'28'!L7</f>
        <v>0</v>
      </c>
      <c r="AH7" s="6">
        <f>'29'!L7</f>
        <v>0</v>
      </c>
      <c r="AI7" s="6">
        <f>'30'!L7</f>
        <v>0</v>
      </c>
      <c r="AJ7" s="6">
        <f>'31'!L7</f>
        <v>0</v>
      </c>
    </row>
    <row r="8" spans="1:36" ht="12" customHeight="1" thickBot="1" x14ac:dyDescent="0.3">
      <c r="A8" s="78"/>
      <c r="B8" s="46">
        <f>'1'!B8</f>
        <v>0</v>
      </c>
      <c r="C8" s="21">
        <v>0</v>
      </c>
      <c r="D8" s="4">
        <f t="shared" si="0"/>
        <v>0</v>
      </c>
      <c r="E8" s="7" t="e">
        <f t="shared" si="1"/>
        <v>#DIV/0!</v>
      </c>
      <c r="F8" s="6">
        <f>'1'!L8</f>
        <v>0</v>
      </c>
      <c r="G8" s="6">
        <f>'2'!L8</f>
        <v>0</v>
      </c>
      <c r="H8" s="6">
        <f>'3'!L8</f>
        <v>0</v>
      </c>
      <c r="I8" s="6">
        <f>'4'!L8</f>
        <v>0</v>
      </c>
      <c r="J8" s="6">
        <f>'5'!L8</f>
        <v>0</v>
      </c>
      <c r="K8" s="6">
        <f>'6'!L8</f>
        <v>0</v>
      </c>
      <c r="L8" s="6">
        <f>'7'!L8</f>
        <v>0</v>
      </c>
      <c r="M8" s="6">
        <f>'8'!L8</f>
        <v>0</v>
      </c>
      <c r="N8" s="6">
        <f>'9'!L8</f>
        <v>0</v>
      </c>
      <c r="O8" s="6">
        <f>'10'!L8</f>
        <v>0</v>
      </c>
      <c r="P8" s="6">
        <f>'11'!L8</f>
        <v>0</v>
      </c>
      <c r="Q8" s="6">
        <f>'12'!L8</f>
        <v>0</v>
      </c>
      <c r="R8" s="6">
        <f>'13'!L8</f>
        <v>0</v>
      </c>
      <c r="S8" s="6">
        <f>'14'!L8</f>
        <v>0</v>
      </c>
      <c r="T8" s="6">
        <f>'15'!L8</f>
        <v>0</v>
      </c>
      <c r="U8" s="6">
        <f>'16'!L8</f>
        <v>0</v>
      </c>
      <c r="V8" s="6">
        <f>'17'!L8</f>
        <v>0</v>
      </c>
      <c r="W8" s="6">
        <f>'18'!L8</f>
        <v>0</v>
      </c>
      <c r="X8" s="6">
        <f>'19'!L8</f>
        <v>0</v>
      </c>
      <c r="Y8" s="6">
        <f>'20'!L8</f>
        <v>0</v>
      </c>
      <c r="Z8" s="6">
        <f>'21'!L8</f>
        <v>0</v>
      </c>
      <c r="AA8" s="6">
        <f>'22'!L8</f>
        <v>0</v>
      </c>
      <c r="AB8" s="6">
        <f>'23'!L8</f>
        <v>0</v>
      </c>
      <c r="AC8" s="6">
        <f>'24'!L8</f>
        <v>0</v>
      </c>
      <c r="AD8" s="6">
        <f>'25'!L8</f>
        <v>0</v>
      </c>
      <c r="AE8" s="6">
        <f>'26'!L8</f>
        <v>0</v>
      </c>
      <c r="AF8" s="6">
        <f>'27'!L8</f>
        <v>0</v>
      </c>
      <c r="AG8" s="6">
        <f>'28'!L8</f>
        <v>0</v>
      </c>
      <c r="AH8" s="6">
        <f>'29'!L8</f>
        <v>0</v>
      </c>
      <c r="AI8" s="6">
        <f>'30'!L8</f>
        <v>0</v>
      </c>
      <c r="AJ8" s="6">
        <f>'31'!L8</f>
        <v>0</v>
      </c>
    </row>
    <row r="9" spans="1:36" ht="12" customHeight="1" thickBot="1" x14ac:dyDescent="0.3">
      <c r="A9" s="78"/>
      <c r="B9" s="46">
        <f>'1'!B9</f>
        <v>0</v>
      </c>
      <c r="C9" s="21">
        <v>0</v>
      </c>
      <c r="D9" s="4">
        <f t="shared" si="0"/>
        <v>0</v>
      </c>
      <c r="E9" s="7" t="e">
        <f>+D9/C9</f>
        <v>#DIV/0!</v>
      </c>
      <c r="F9" s="6">
        <f>'1'!L9</f>
        <v>0</v>
      </c>
      <c r="G9" s="6">
        <f>'2'!L9</f>
        <v>0</v>
      </c>
      <c r="H9" s="6">
        <f>'3'!L9</f>
        <v>0</v>
      </c>
      <c r="I9" s="6">
        <f>'4'!L9</f>
        <v>0</v>
      </c>
      <c r="J9" s="6">
        <f>'5'!L9</f>
        <v>0</v>
      </c>
      <c r="K9" s="6">
        <f>'6'!L9</f>
        <v>0</v>
      </c>
      <c r="L9" s="6">
        <f>'7'!L9</f>
        <v>0</v>
      </c>
      <c r="M9" s="6">
        <f>'8'!L9</f>
        <v>0</v>
      </c>
      <c r="N9" s="6">
        <f>'9'!L9</f>
        <v>0</v>
      </c>
      <c r="O9" s="6">
        <f>'10'!L9</f>
        <v>0</v>
      </c>
      <c r="P9" s="6">
        <f>'11'!L9</f>
        <v>0</v>
      </c>
      <c r="Q9" s="6">
        <f>'12'!L9</f>
        <v>0</v>
      </c>
      <c r="R9" s="6">
        <f>'13'!L9</f>
        <v>0</v>
      </c>
      <c r="S9" s="6">
        <f>'14'!L9</f>
        <v>0</v>
      </c>
      <c r="T9" s="6">
        <f>'15'!L9</f>
        <v>0</v>
      </c>
      <c r="U9" s="6">
        <f>'16'!L9</f>
        <v>0</v>
      </c>
      <c r="V9" s="6">
        <f>'17'!L9</f>
        <v>0</v>
      </c>
      <c r="W9" s="6">
        <f>'18'!L9</f>
        <v>0</v>
      </c>
      <c r="X9" s="6">
        <f>'19'!L9</f>
        <v>0</v>
      </c>
      <c r="Y9" s="6">
        <f>'20'!L9</f>
        <v>0</v>
      </c>
      <c r="Z9" s="6">
        <f>'21'!L9</f>
        <v>0</v>
      </c>
      <c r="AA9" s="6">
        <f>'22'!L9</f>
        <v>0</v>
      </c>
      <c r="AB9" s="6">
        <f>'23'!L9</f>
        <v>0</v>
      </c>
      <c r="AC9" s="6">
        <f>'24'!L9</f>
        <v>0</v>
      </c>
      <c r="AD9" s="6">
        <f>'25'!L9</f>
        <v>0</v>
      </c>
      <c r="AE9" s="6">
        <f>'26'!L9</f>
        <v>0</v>
      </c>
      <c r="AF9" s="6">
        <f>'27'!L9</f>
        <v>0</v>
      </c>
      <c r="AG9" s="6">
        <f>'28'!L9</f>
        <v>0</v>
      </c>
      <c r="AH9" s="6">
        <f>'29'!L9</f>
        <v>0</v>
      </c>
      <c r="AI9" s="6">
        <f>'30'!L9</f>
        <v>0</v>
      </c>
      <c r="AJ9" s="6">
        <f>'31'!L9</f>
        <v>0</v>
      </c>
    </row>
    <row r="10" spans="1:36" ht="12" customHeight="1" thickBot="1" x14ac:dyDescent="0.3">
      <c r="A10" s="78"/>
      <c r="B10" s="46">
        <f>'1'!B10</f>
        <v>0</v>
      </c>
      <c r="C10" s="21">
        <v>0</v>
      </c>
      <c r="D10" s="4">
        <f t="shared" si="0"/>
        <v>0</v>
      </c>
      <c r="E10" s="7" t="e">
        <f t="shared" si="1"/>
        <v>#DIV/0!</v>
      </c>
      <c r="F10" s="6">
        <f>'1'!L10</f>
        <v>0</v>
      </c>
      <c r="G10" s="6">
        <f>'2'!L10</f>
        <v>0</v>
      </c>
      <c r="H10" s="6">
        <f>'3'!L10</f>
        <v>0</v>
      </c>
      <c r="I10" s="6">
        <f>'4'!L10</f>
        <v>0</v>
      </c>
      <c r="J10" s="6">
        <f>'5'!L10</f>
        <v>0</v>
      </c>
      <c r="K10" s="6">
        <f>'6'!L10</f>
        <v>0</v>
      </c>
      <c r="L10" s="6">
        <f>'7'!L10</f>
        <v>0</v>
      </c>
      <c r="M10" s="6">
        <f>'8'!L10</f>
        <v>0</v>
      </c>
      <c r="N10" s="6">
        <f>'9'!L10</f>
        <v>0</v>
      </c>
      <c r="O10" s="6">
        <f>'10'!L10</f>
        <v>0</v>
      </c>
      <c r="P10" s="6">
        <f>'11'!L10</f>
        <v>0</v>
      </c>
      <c r="Q10" s="6">
        <f>'12'!L10</f>
        <v>0</v>
      </c>
      <c r="R10" s="6">
        <f>'13'!L10</f>
        <v>0</v>
      </c>
      <c r="S10" s="6">
        <f>'14'!L10</f>
        <v>0</v>
      </c>
      <c r="T10" s="6">
        <f>'15'!L10</f>
        <v>0</v>
      </c>
      <c r="U10" s="6">
        <f>'16'!L10</f>
        <v>0</v>
      </c>
      <c r="V10" s="6">
        <f>'17'!L10</f>
        <v>0</v>
      </c>
      <c r="W10" s="6">
        <f>'18'!L10</f>
        <v>0</v>
      </c>
      <c r="X10" s="6">
        <f>'19'!L10</f>
        <v>0</v>
      </c>
      <c r="Y10" s="6">
        <f>'20'!L10</f>
        <v>0</v>
      </c>
      <c r="Z10" s="6">
        <f>'21'!L10</f>
        <v>0</v>
      </c>
      <c r="AA10" s="6">
        <f>'22'!L10</f>
        <v>0</v>
      </c>
      <c r="AB10" s="6">
        <f>'23'!L10</f>
        <v>0</v>
      </c>
      <c r="AC10" s="6">
        <f>'24'!L10</f>
        <v>0</v>
      </c>
      <c r="AD10" s="6">
        <f>'25'!L10</f>
        <v>0</v>
      </c>
      <c r="AE10" s="6">
        <f>'26'!L10</f>
        <v>0</v>
      </c>
      <c r="AF10" s="6">
        <f>'27'!L10</f>
        <v>0</v>
      </c>
      <c r="AG10" s="6">
        <f>'28'!L10</f>
        <v>0</v>
      </c>
      <c r="AH10" s="6">
        <f>'29'!L10</f>
        <v>0</v>
      </c>
      <c r="AI10" s="6">
        <f>'30'!L10</f>
        <v>0</v>
      </c>
      <c r="AJ10" s="6">
        <f>'31'!L10</f>
        <v>0</v>
      </c>
    </row>
    <row r="11" spans="1:36" ht="12" customHeight="1" thickBot="1" x14ac:dyDescent="0.3">
      <c r="A11" s="78"/>
      <c r="B11" s="46">
        <f>'1'!B11</f>
        <v>0</v>
      </c>
      <c r="C11" s="21">
        <v>0</v>
      </c>
      <c r="D11" s="4">
        <f t="shared" si="0"/>
        <v>0</v>
      </c>
      <c r="E11" s="7" t="e">
        <f t="shared" si="1"/>
        <v>#DIV/0!</v>
      </c>
      <c r="F11" s="6">
        <f>'1'!L11</f>
        <v>0</v>
      </c>
      <c r="G11" s="6">
        <f>'2'!L11</f>
        <v>0</v>
      </c>
      <c r="H11" s="6">
        <f>'3'!L11</f>
        <v>0</v>
      </c>
      <c r="I11" s="6">
        <f>'4'!L11</f>
        <v>0</v>
      </c>
      <c r="J11" s="6">
        <f>'5'!L11</f>
        <v>0</v>
      </c>
      <c r="K11" s="6">
        <f>'6'!L11</f>
        <v>0</v>
      </c>
      <c r="L11" s="6">
        <f>'7'!L11</f>
        <v>0</v>
      </c>
      <c r="M11" s="6">
        <f>'8'!L11</f>
        <v>0</v>
      </c>
      <c r="N11" s="6">
        <f>'9'!L11</f>
        <v>0</v>
      </c>
      <c r="O11" s="6">
        <f>'10'!L11</f>
        <v>0</v>
      </c>
      <c r="P11" s="6">
        <f>'11'!L11</f>
        <v>0</v>
      </c>
      <c r="Q11" s="6">
        <f>'12'!L11</f>
        <v>0</v>
      </c>
      <c r="R11" s="6">
        <f>'13'!L11</f>
        <v>0</v>
      </c>
      <c r="S11" s="6">
        <f>'14'!L11</f>
        <v>0</v>
      </c>
      <c r="T11" s="6">
        <f>'15'!L11</f>
        <v>0</v>
      </c>
      <c r="U11" s="6">
        <f>'16'!L11</f>
        <v>0</v>
      </c>
      <c r="V11" s="6">
        <f>'17'!L11</f>
        <v>0</v>
      </c>
      <c r="W11" s="6">
        <f>'18'!L11</f>
        <v>0</v>
      </c>
      <c r="X11" s="6">
        <f>'19'!L11</f>
        <v>0</v>
      </c>
      <c r="Y11" s="6">
        <f>'20'!L11</f>
        <v>0</v>
      </c>
      <c r="Z11" s="6">
        <f>'21'!L11</f>
        <v>0</v>
      </c>
      <c r="AA11" s="6">
        <f>'22'!L11</f>
        <v>0</v>
      </c>
      <c r="AB11" s="6">
        <f>'23'!L11</f>
        <v>0</v>
      </c>
      <c r="AC11" s="6">
        <f>'24'!L11</f>
        <v>0</v>
      </c>
      <c r="AD11" s="6">
        <f>'25'!L11</f>
        <v>0</v>
      </c>
      <c r="AE11" s="6">
        <f>'26'!L11</f>
        <v>0</v>
      </c>
      <c r="AF11" s="6">
        <f>'27'!L11</f>
        <v>0</v>
      </c>
      <c r="AG11" s="6">
        <f>'28'!L11</f>
        <v>0</v>
      </c>
      <c r="AH11" s="6">
        <f>'29'!L11</f>
        <v>0</v>
      </c>
      <c r="AI11" s="6">
        <f>'30'!L11</f>
        <v>0</v>
      </c>
      <c r="AJ11" s="6">
        <f>'31'!L11</f>
        <v>0</v>
      </c>
    </row>
    <row r="12" spans="1:36" ht="12" customHeight="1" thickBot="1" x14ac:dyDescent="0.3">
      <c r="A12" s="78"/>
      <c r="B12" s="46">
        <f>'1'!B12</f>
        <v>0</v>
      </c>
      <c r="C12" s="21">
        <v>0</v>
      </c>
      <c r="D12" s="4">
        <f t="shared" si="0"/>
        <v>0</v>
      </c>
      <c r="E12" s="7" t="e">
        <f t="shared" si="1"/>
        <v>#DIV/0!</v>
      </c>
      <c r="F12" s="6">
        <f>'1'!L12</f>
        <v>0</v>
      </c>
      <c r="G12" s="6">
        <f>'2'!L12</f>
        <v>0</v>
      </c>
      <c r="H12" s="6">
        <f>'3'!L12</f>
        <v>0</v>
      </c>
      <c r="I12" s="6">
        <f>'4'!L12</f>
        <v>0</v>
      </c>
      <c r="J12" s="6">
        <f>'5'!L12</f>
        <v>0</v>
      </c>
      <c r="K12" s="6">
        <f>'6'!L12</f>
        <v>0</v>
      </c>
      <c r="L12" s="6">
        <f>'7'!L12</f>
        <v>0</v>
      </c>
      <c r="M12" s="6">
        <f>'8'!L12</f>
        <v>0</v>
      </c>
      <c r="N12" s="6">
        <f>'9'!L12</f>
        <v>0</v>
      </c>
      <c r="O12" s="6">
        <f>'10'!L12</f>
        <v>0</v>
      </c>
      <c r="P12" s="6">
        <f>'11'!L12</f>
        <v>0</v>
      </c>
      <c r="Q12" s="6">
        <f>'12'!L12</f>
        <v>0</v>
      </c>
      <c r="R12" s="6">
        <f>'13'!L12</f>
        <v>0</v>
      </c>
      <c r="S12" s="6">
        <f>'14'!L12</f>
        <v>0</v>
      </c>
      <c r="T12" s="6">
        <f>'15'!L12</f>
        <v>0</v>
      </c>
      <c r="U12" s="6">
        <f>'16'!L12</f>
        <v>0</v>
      </c>
      <c r="V12" s="6">
        <f>'17'!L12</f>
        <v>0</v>
      </c>
      <c r="W12" s="6">
        <f>'18'!L12</f>
        <v>0</v>
      </c>
      <c r="X12" s="6">
        <f>'19'!L12</f>
        <v>0</v>
      </c>
      <c r="Y12" s="6">
        <f>'20'!L12</f>
        <v>0</v>
      </c>
      <c r="Z12" s="6">
        <f>'21'!L12</f>
        <v>0</v>
      </c>
      <c r="AA12" s="6">
        <f>'22'!L12</f>
        <v>0</v>
      </c>
      <c r="AB12" s="6">
        <f>'23'!L12</f>
        <v>0</v>
      </c>
      <c r="AC12" s="6">
        <f>'24'!L12</f>
        <v>0</v>
      </c>
      <c r="AD12" s="6">
        <f>'25'!L12</f>
        <v>0</v>
      </c>
      <c r="AE12" s="6">
        <f>'26'!L12</f>
        <v>0</v>
      </c>
      <c r="AF12" s="6">
        <f>'27'!L12</f>
        <v>0</v>
      </c>
      <c r="AG12" s="6">
        <f>'28'!L12</f>
        <v>0</v>
      </c>
      <c r="AH12" s="6">
        <f>'29'!L12</f>
        <v>0</v>
      </c>
      <c r="AI12" s="6">
        <f>'30'!L12</f>
        <v>0</v>
      </c>
      <c r="AJ12" s="6">
        <f>'31'!L12</f>
        <v>0</v>
      </c>
    </row>
    <row r="13" spans="1:36" ht="12" customHeight="1" thickBot="1" x14ac:dyDescent="0.3">
      <c r="A13" s="78"/>
      <c r="B13" s="46">
        <f>'1'!B13</f>
        <v>0</v>
      </c>
      <c r="C13" s="21">
        <v>0</v>
      </c>
      <c r="D13" s="4">
        <f t="shared" si="0"/>
        <v>0</v>
      </c>
      <c r="E13" s="7" t="e">
        <f t="shared" si="1"/>
        <v>#DIV/0!</v>
      </c>
      <c r="F13" s="6">
        <f>'1'!L13</f>
        <v>0</v>
      </c>
      <c r="G13" s="6">
        <f>'2'!L13</f>
        <v>0</v>
      </c>
      <c r="H13" s="6">
        <f>'3'!L13</f>
        <v>0</v>
      </c>
      <c r="I13" s="6">
        <f>'4'!L13</f>
        <v>0</v>
      </c>
      <c r="J13" s="6">
        <f>'5'!L13</f>
        <v>0</v>
      </c>
      <c r="K13" s="6">
        <f>'6'!L13</f>
        <v>0</v>
      </c>
      <c r="L13" s="6">
        <f>'7'!L13</f>
        <v>0</v>
      </c>
      <c r="M13" s="6">
        <f>'8'!L13</f>
        <v>0</v>
      </c>
      <c r="N13" s="6">
        <f>'9'!L13</f>
        <v>0</v>
      </c>
      <c r="O13" s="6">
        <f>'10'!L13</f>
        <v>0</v>
      </c>
      <c r="P13" s="6">
        <f>'11'!L13</f>
        <v>0</v>
      </c>
      <c r="Q13" s="6">
        <f>'12'!L13</f>
        <v>0</v>
      </c>
      <c r="R13" s="6">
        <f>'13'!L13</f>
        <v>0</v>
      </c>
      <c r="S13" s="6">
        <f>'14'!L13</f>
        <v>0</v>
      </c>
      <c r="T13" s="6">
        <f>'15'!L13</f>
        <v>0</v>
      </c>
      <c r="U13" s="6">
        <f>'16'!L13</f>
        <v>0</v>
      </c>
      <c r="V13" s="6">
        <f>'17'!L13</f>
        <v>0</v>
      </c>
      <c r="W13" s="6">
        <f>'18'!L13</f>
        <v>0</v>
      </c>
      <c r="X13" s="6">
        <f>'19'!L13</f>
        <v>0</v>
      </c>
      <c r="Y13" s="6">
        <f>'20'!L13</f>
        <v>0</v>
      </c>
      <c r="Z13" s="6">
        <f>'21'!L13</f>
        <v>0</v>
      </c>
      <c r="AA13" s="6">
        <f>'22'!L13</f>
        <v>0</v>
      </c>
      <c r="AB13" s="6">
        <f>'23'!L13</f>
        <v>0</v>
      </c>
      <c r="AC13" s="6">
        <f>'24'!L13</f>
        <v>0</v>
      </c>
      <c r="AD13" s="6">
        <f>'25'!L13</f>
        <v>0</v>
      </c>
      <c r="AE13" s="6">
        <f>'26'!L13</f>
        <v>0</v>
      </c>
      <c r="AF13" s="6">
        <f>'27'!L13</f>
        <v>0</v>
      </c>
      <c r="AG13" s="6">
        <f>'28'!L13</f>
        <v>0</v>
      </c>
      <c r="AH13" s="6">
        <f>'29'!L13</f>
        <v>0</v>
      </c>
      <c r="AI13" s="6">
        <f>'30'!L13</f>
        <v>0</v>
      </c>
      <c r="AJ13" s="6">
        <f>'31'!L13</f>
        <v>0</v>
      </c>
    </row>
    <row r="14" spans="1:36" ht="12" customHeight="1" thickBot="1" x14ac:dyDescent="0.3">
      <c r="A14" s="78"/>
      <c r="B14" s="46">
        <f>'1'!B14</f>
        <v>0</v>
      </c>
      <c r="C14" s="21">
        <v>0</v>
      </c>
      <c r="D14" s="4">
        <f t="shared" si="0"/>
        <v>0</v>
      </c>
      <c r="E14" s="7" t="e">
        <f t="shared" si="1"/>
        <v>#DIV/0!</v>
      </c>
      <c r="F14" s="6">
        <f>'1'!L14</f>
        <v>0</v>
      </c>
      <c r="G14" s="6">
        <f>'2'!L14</f>
        <v>0</v>
      </c>
      <c r="H14" s="6">
        <f>'3'!L14</f>
        <v>0</v>
      </c>
      <c r="I14" s="6">
        <f>'4'!L14</f>
        <v>0</v>
      </c>
      <c r="J14" s="6">
        <f>'5'!L14</f>
        <v>0</v>
      </c>
      <c r="K14" s="6">
        <f>'6'!L14</f>
        <v>0</v>
      </c>
      <c r="L14" s="6">
        <f>'7'!L14</f>
        <v>0</v>
      </c>
      <c r="M14" s="6">
        <f>'8'!L14</f>
        <v>0</v>
      </c>
      <c r="N14" s="6">
        <f>'9'!L14</f>
        <v>0</v>
      </c>
      <c r="O14" s="6">
        <f>'10'!L14</f>
        <v>0</v>
      </c>
      <c r="P14" s="6">
        <f>'11'!L14</f>
        <v>0</v>
      </c>
      <c r="Q14" s="6">
        <f>'12'!L14</f>
        <v>0</v>
      </c>
      <c r="R14" s="6">
        <f>'13'!L14</f>
        <v>0</v>
      </c>
      <c r="S14" s="6">
        <f>'14'!L14</f>
        <v>0</v>
      </c>
      <c r="T14" s="6">
        <f>'15'!L14</f>
        <v>0</v>
      </c>
      <c r="U14" s="6">
        <f>'16'!L14</f>
        <v>0</v>
      </c>
      <c r="V14" s="6">
        <f>'17'!L14</f>
        <v>0</v>
      </c>
      <c r="W14" s="6">
        <f>'18'!L14</f>
        <v>0</v>
      </c>
      <c r="X14" s="6">
        <f>'19'!L14</f>
        <v>0</v>
      </c>
      <c r="Y14" s="6">
        <f>'20'!L14</f>
        <v>0</v>
      </c>
      <c r="Z14" s="6">
        <f>'21'!L14</f>
        <v>0</v>
      </c>
      <c r="AA14" s="6">
        <f>'22'!L14</f>
        <v>0</v>
      </c>
      <c r="AB14" s="6">
        <f>'23'!L14</f>
        <v>0</v>
      </c>
      <c r="AC14" s="6">
        <f>'24'!L14</f>
        <v>0</v>
      </c>
      <c r="AD14" s="6">
        <f>'25'!L14</f>
        <v>0</v>
      </c>
      <c r="AE14" s="6">
        <f>'26'!L14</f>
        <v>0</v>
      </c>
      <c r="AF14" s="6">
        <f>'27'!L14</f>
        <v>0</v>
      </c>
      <c r="AG14" s="6">
        <f>'28'!L14</f>
        <v>0</v>
      </c>
      <c r="AH14" s="6">
        <f>'29'!L14</f>
        <v>0</v>
      </c>
      <c r="AI14" s="6">
        <f>'30'!L14</f>
        <v>0</v>
      </c>
      <c r="AJ14" s="6">
        <f>'31'!L14</f>
        <v>0</v>
      </c>
    </row>
    <row r="15" spans="1:36" ht="12" customHeight="1" thickBot="1" x14ac:dyDescent="0.3">
      <c r="A15" s="78"/>
      <c r="B15" s="46">
        <f>'1'!B15</f>
        <v>0</v>
      </c>
      <c r="C15" s="21">
        <v>0</v>
      </c>
      <c r="D15" s="4">
        <f t="shared" si="0"/>
        <v>0</v>
      </c>
      <c r="E15" s="7" t="e">
        <f t="shared" si="1"/>
        <v>#DIV/0!</v>
      </c>
      <c r="F15" s="6">
        <f>'1'!L15</f>
        <v>0</v>
      </c>
      <c r="G15" s="6">
        <f>'2'!L15</f>
        <v>0</v>
      </c>
      <c r="H15" s="6">
        <f>'3'!L15</f>
        <v>0</v>
      </c>
      <c r="I15" s="6">
        <f>'4'!L15</f>
        <v>0</v>
      </c>
      <c r="J15" s="6">
        <f>'5'!L15</f>
        <v>0</v>
      </c>
      <c r="K15" s="6">
        <f>'6'!L15</f>
        <v>0</v>
      </c>
      <c r="L15" s="6">
        <f>'7'!L15</f>
        <v>0</v>
      </c>
      <c r="M15" s="6">
        <f>'8'!L15</f>
        <v>0</v>
      </c>
      <c r="N15" s="6">
        <f>'9'!L15</f>
        <v>0</v>
      </c>
      <c r="O15" s="6">
        <f>'10'!L15</f>
        <v>0</v>
      </c>
      <c r="P15" s="6">
        <f>'11'!L15</f>
        <v>0</v>
      </c>
      <c r="Q15" s="6">
        <f>'12'!L15</f>
        <v>0</v>
      </c>
      <c r="R15" s="6">
        <f>'13'!L15</f>
        <v>0</v>
      </c>
      <c r="S15" s="6">
        <f>'14'!L15</f>
        <v>0</v>
      </c>
      <c r="T15" s="6">
        <f>'15'!L15</f>
        <v>0</v>
      </c>
      <c r="U15" s="6">
        <f>'16'!L15</f>
        <v>0</v>
      </c>
      <c r="V15" s="6">
        <f>'17'!L15</f>
        <v>0</v>
      </c>
      <c r="W15" s="6">
        <f>'18'!L15</f>
        <v>0</v>
      </c>
      <c r="X15" s="6">
        <f>'19'!L15</f>
        <v>0</v>
      </c>
      <c r="Y15" s="6">
        <f>'20'!L15</f>
        <v>0</v>
      </c>
      <c r="Z15" s="6">
        <f>'21'!L15</f>
        <v>0</v>
      </c>
      <c r="AA15" s="6">
        <f>'22'!L15</f>
        <v>0</v>
      </c>
      <c r="AB15" s="6">
        <f>'23'!L15</f>
        <v>0</v>
      </c>
      <c r="AC15" s="6">
        <f>'24'!L15</f>
        <v>0</v>
      </c>
      <c r="AD15" s="6">
        <f>'25'!L15</f>
        <v>0</v>
      </c>
      <c r="AE15" s="6">
        <f>'26'!L15</f>
        <v>0</v>
      </c>
      <c r="AF15" s="6">
        <f>'27'!L15</f>
        <v>0</v>
      </c>
      <c r="AG15" s="6">
        <f>'28'!L15</f>
        <v>0</v>
      </c>
      <c r="AH15" s="6">
        <f>'29'!L15</f>
        <v>0</v>
      </c>
      <c r="AI15" s="6">
        <f>'30'!L15</f>
        <v>0</v>
      </c>
      <c r="AJ15" s="6">
        <f>'31'!L15</f>
        <v>0</v>
      </c>
    </row>
    <row r="16" spans="1:36" ht="12" customHeight="1" thickBot="1" x14ac:dyDescent="0.3">
      <c r="A16" s="78"/>
      <c r="B16" s="46">
        <f>'1'!B16</f>
        <v>0</v>
      </c>
      <c r="C16" s="21">
        <v>0</v>
      </c>
      <c r="D16" s="4">
        <f t="shared" si="0"/>
        <v>0</v>
      </c>
      <c r="E16" s="7" t="e">
        <f t="shared" si="1"/>
        <v>#DIV/0!</v>
      </c>
      <c r="F16" s="6">
        <f>'1'!L16</f>
        <v>0</v>
      </c>
      <c r="G16" s="6">
        <f>'2'!L16</f>
        <v>0</v>
      </c>
      <c r="H16" s="6">
        <f>'3'!L16</f>
        <v>0</v>
      </c>
      <c r="I16" s="6">
        <f>'4'!L16</f>
        <v>0</v>
      </c>
      <c r="J16" s="6">
        <f>'5'!L16</f>
        <v>0</v>
      </c>
      <c r="K16" s="6">
        <f>'6'!L16</f>
        <v>0</v>
      </c>
      <c r="L16" s="6">
        <f>'7'!L16</f>
        <v>0</v>
      </c>
      <c r="M16" s="6">
        <f>'8'!L16</f>
        <v>0</v>
      </c>
      <c r="N16" s="6">
        <f>'9'!L16</f>
        <v>0</v>
      </c>
      <c r="O16" s="6">
        <f>'10'!L16</f>
        <v>0</v>
      </c>
      <c r="P16" s="6">
        <f>'11'!L16</f>
        <v>0</v>
      </c>
      <c r="Q16" s="6">
        <f>'12'!L16</f>
        <v>0</v>
      </c>
      <c r="R16" s="6">
        <f>'13'!L16</f>
        <v>0</v>
      </c>
      <c r="S16" s="6">
        <f>'14'!L16</f>
        <v>0</v>
      </c>
      <c r="T16" s="6">
        <f>'15'!L16</f>
        <v>0</v>
      </c>
      <c r="U16" s="6">
        <f>'16'!L16</f>
        <v>0</v>
      </c>
      <c r="V16" s="6">
        <f>'17'!L16</f>
        <v>0</v>
      </c>
      <c r="W16" s="6">
        <f>'18'!L16</f>
        <v>0</v>
      </c>
      <c r="X16" s="6">
        <f>'19'!L16</f>
        <v>0</v>
      </c>
      <c r="Y16" s="6">
        <f>'20'!L16</f>
        <v>0</v>
      </c>
      <c r="Z16" s="6">
        <f>'21'!L16</f>
        <v>0</v>
      </c>
      <c r="AA16" s="6">
        <f>'22'!L16</f>
        <v>0</v>
      </c>
      <c r="AB16" s="6">
        <f>'23'!L16</f>
        <v>0</v>
      </c>
      <c r="AC16" s="6">
        <f>'24'!L16</f>
        <v>0</v>
      </c>
      <c r="AD16" s="6">
        <f>'25'!L16</f>
        <v>0</v>
      </c>
      <c r="AE16" s="6">
        <f>'26'!L16</f>
        <v>0</v>
      </c>
      <c r="AF16" s="6">
        <f>'27'!L16</f>
        <v>0</v>
      </c>
      <c r="AG16" s="6">
        <f>'28'!L16</f>
        <v>0</v>
      </c>
      <c r="AH16" s="6">
        <f>'29'!L16</f>
        <v>0</v>
      </c>
      <c r="AI16" s="6">
        <f>'30'!L16</f>
        <v>0</v>
      </c>
      <c r="AJ16" s="6">
        <f>'31'!L16</f>
        <v>0</v>
      </c>
    </row>
    <row r="17" spans="1:36" ht="12" customHeight="1" thickBot="1" x14ac:dyDescent="0.3">
      <c r="A17" s="78"/>
      <c r="B17" s="46">
        <f>'1'!B17</f>
        <v>0</v>
      </c>
      <c r="C17" s="21">
        <v>0</v>
      </c>
      <c r="D17" s="4">
        <f t="shared" si="0"/>
        <v>0</v>
      </c>
      <c r="E17" s="7" t="e">
        <f t="shared" si="1"/>
        <v>#DIV/0!</v>
      </c>
      <c r="F17" s="6">
        <f>'1'!L17</f>
        <v>0</v>
      </c>
      <c r="G17" s="6">
        <f>'2'!L17</f>
        <v>0</v>
      </c>
      <c r="H17" s="6">
        <f>'3'!L17</f>
        <v>0</v>
      </c>
      <c r="I17" s="6">
        <f>'4'!L17</f>
        <v>0</v>
      </c>
      <c r="J17" s="6">
        <f>'5'!L17</f>
        <v>0</v>
      </c>
      <c r="K17" s="6">
        <f>'6'!L17</f>
        <v>0</v>
      </c>
      <c r="L17" s="6">
        <f>'7'!L17</f>
        <v>0</v>
      </c>
      <c r="M17" s="6">
        <f>'8'!L17</f>
        <v>0</v>
      </c>
      <c r="N17" s="6">
        <f>'9'!L17</f>
        <v>0</v>
      </c>
      <c r="O17" s="6">
        <f>'10'!L17</f>
        <v>0</v>
      </c>
      <c r="P17" s="6">
        <f>'11'!L17</f>
        <v>0</v>
      </c>
      <c r="Q17" s="6">
        <f>'12'!L17</f>
        <v>0</v>
      </c>
      <c r="R17" s="6">
        <f>'13'!L17</f>
        <v>0</v>
      </c>
      <c r="S17" s="6">
        <f>'14'!L17</f>
        <v>0</v>
      </c>
      <c r="T17" s="6">
        <f>'15'!L17</f>
        <v>0</v>
      </c>
      <c r="U17" s="6">
        <f>'16'!L17</f>
        <v>0</v>
      </c>
      <c r="V17" s="6">
        <f>'17'!L17</f>
        <v>0</v>
      </c>
      <c r="W17" s="6">
        <f>'18'!L17</f>
        <v>0</v>
      </c>
      <c r="X17" s="6">
        <f>'19'!L17</f>
        <v>0</v>
      </c>
      <c r="Y17" s="6">
        <f>'20'!L17</f>
        <v>0</v>
      </c>
      <c r="Z17" s="6">
        <f>'21'!L17</f>
        <v>0</v>
      </c>
      <c r="AA17" s="6">
        <f>'22'!L17</f>
        <v>0</v>
      </c>
      <c r="AB17" s="6">
        <f>'23'!L17</f>
        <v>0</v>
      </c>
      <c r="AC17" s="6">
        <f>'24'!L17</f>
        <v>0</v>
      </c>
      <c r="AD17" s="6">
        <f>'25'!L17</f>
        <v>0</v>
      </c>
      <c r="AE17" s="6">
        <f>'26'!L17</f>
        <v>0</v>
      </c>
      <c r="AF17" s="6">
        <f>'27'!L17</f>
        <v>0</v>
      </c>
      <c r="AG17" s="6">
        <f>'28'!L17</f>
        <v>0</v>
      </c>
      <c r="AH17" s="6">
        <f>'29'!L17</f>
        <v>0</v>
      </c>
      <c r="AI17" s="6">
        <f>'30'!L17</f>
        <v>0</v>
      </c>
      <c r="AJ17" s="6">
        <f>'31'!L17</f>
        <v>0</v>
      </c>
    </row>
    <row r="18" spans="1:36" ht="12" customHeight="1" thickBot="1" x14ac:dyDescent="0.3">
      <c r="A18" s="78"/>
      <c r="B18" s="46">
        <f>'1'!B18</f>
        <v>0</v>
      </c>
      <c r="C18" s="21">
        <v>0</v>
      </c>
      <c r="D18" s="4">
        <f t="shared" si="0"/>
        <v>0</v>
      </c>
      <c r="E18" s="7" t="e">
        <f t="shared" ref="E18:E32" si="2">+D18/C18</f>
        <v>#DIV/0!</v>
      </c>
      <c r="F18" s="6">
        <f>'1'!L18</f>
        <v>0</v>
      </c>
      <c r="G18" s="6">
        <f>'2'!L18</f>
        <v>0</v>
      </c>
      <c r="H18" s="6">
        <f>'3'!L18</f>
        <v>0</v>
      </c>
      <c r="I18" s="6">
        <f>'4'!L18</f>
        <v>0</v>
      </c>
      <c r="J18" s="6">
        <f>'5'!L18</f>
        <v>0</v>
      </c>
      <c r="K18" s="6">
        <f>'6'!L18</f>
        <v>0</v>
      </c>
      <c r="L18" s="6">
        <f>'7'!L18</f>
        <v>0</v>
      </c>
      <c r="M18" s="6">
        <f>'8'!L18</f>
        <v>0</v>
      </c>
      <c r="N18" s="6">
        <f>'9'!L18</f>
        <v>0</v>
      </c>
      <c r="O18" s="6">
        <f>'10'!L18</f>
        <v>0</v>
      </c>
      <c r="P18" s="6">
        <f>'11'!L18</f>
        <v>0</v>
      </c>
      <c r="Q18" s="6">
        <f>'12'!L18</f>
        <v>0</v>
      </c>
      <c r="R18" s="6">
        <f>'13'!L18</f>
        <v>0</v>
      </c>
      <c r="S18" s="6">
        <f>'14'!L18</f>
        <v>0</v>
      </c>
      <c r="T18" s="6">
        <f>'15'!L18</f>
        <v>0</v>
      </c>
      <c r="U18" s="6">
        <f>'16'!L18</f>
        <v>0</v>
      </c>
      <c r="V18" s="6">
        <f>'17'!L18</f>
        <v>0</v>
      </c>
      <c r="W18" s="6">
        <f>'18'!L18</f>
        <v>0</v>
      </c>
      <c r="X18" s="6">
        <f>'19'!L18</f>
        <v>0</v>
      </c>
      <c r="Y18" s="6">
        <f>'20'!L18</f>
        <v>0</v>
      </c>
      <c r="Z18" s="6">
        <f>'21'!L18</f>
        <v>0</v>
      </c>
      <c r="AA18" s="6">
        <f>'22'!L18</f>
        <v>0</v>
      </c>
      <c r="AB18" s="6">
        <f>'23'!L18</f>
        <v>0</v>
      </c>
      <c r="AC18" s="6">
        <f>'24'!L18</f>
        <v>0</v>
      </c>
      <c r="AD18" s="6">
        <f>'25'!L18</f>
        <v>0</v>
      </c>
      <c r="AE18" s="6">
        <f>'26'!L18</f>
        <v>0</v>
      </c>
      <c r="AF18" s="6">
        <f>'27'!L18</f>
        <v>0</v>
      </c>
      <c r="AG18" s="6">
        <f>'28'!L18</f>
        <v>0</v>
      </c>
      <c r="AH18" s="6">
        <f>'29'!L18</f>
        <v>0</v>
      </c>
      <c r="AI18" s="6">
        <f>'30'!L18</f>
        <v>0</v>
      </c>
      <c r="AJ18" s="6">
        <f>'31'!L18</f>
        <v>0</v>
      </c>
    </row>
    <row r="19" spans="1:36" ht="12" customHeight="1" thickBot="1" x14ac:dyDescent="0.3">
      <c r="A19" s="78"/>
      <c r="B19" s="46">
        <f>'1'!B19</f>
        <v>0</v>
      </c>
      <c r="C19" s="21">
        <v>0</v>
      </c>
      <c r="D19" s="4">
        <f t="shared" si="0"/>
        <v>0</v>
      </c>
      <c r="E19" s="7" t="e">
        <f t="shared" si="2"/>
        <v>#DIV/0!</v>
      </c>
      <c r="F19" s="6">
        <f>'1'!L19</f>
        <v>0</v>
      </c>
      <c r="G19" s="6">
        <f>'2'!L19</f>
        <v>0</v>
      </c>
      <c r="H19" s="6">
        <f>'3'!L19</f>
        <v>0</v>
      </c>
      <c r="I19" s="6">
        <f>'4'!L19</f>
        <v>0</v>
      </c>
      <c r="J19" s="6">
        <f>'5'!L19</f>
        <v>0</v>
      </c>
      <c r="K19" s="6">
        <f>'6'!L19</f>
        <v>0</v>
      </c>
      <c r="L19" s="6">
        <f>'7'!L19</f>
        <v>0</v>
      </c>
      <c r="M19" s="6">
        <f>'8'!L19</f>
        <v>0</v>
      </c>
      <c r="N19" s="6">
        <f>'9'!L19</f>
        <v>0</v>
      </c>
      <c r="O19" s="6">
        <f>'10'!L19</f>
        <v>0</v>
      </c>
      <c r="P19" s="6">
        <f>'11'!L19</f>
        <v>0</v>
      </c>
      <c r="Q19" s="6">
        <f>'12'!L19</f>
        <v>0</v>
      </c>
      <c r="R19" s="6">
        <f>'13'!L19</f>
        <v>0</v>
      </c>
      <c r="S19" s="6">
        <f>'14'!L19</f>
        <v>0</v>
      </c>
      <c r="T19" s="6">
        <f>'15'!L19</f>
        <v>0</v>
      </c>
      <c r="U19" s="6">
        <f>'16'!L19</f>
        <v>0</v>
      </c>
      <c r="V19" s="6">
        <f>'17'!L19</f>
        <v>0</v>
      </c>
      <c r="W19" s="6">
        <f>'18'!L19</f>
        <v>0</v>
      </c>
      <c r="X19" s="6">
        <f>'19'!L19</f>
        <v>0</v>
      </c>
      <c r="Y19" s="6">
        <f>'20'!L19</f>
        <v>0</v>
      </c>
      <c r="Z19" s="6">
        <f>'21'!L19</f>
        <v>0</v>
      </c>
      <c r="AA19" s="6">
        <f>'22'!L19</f>
        <v>0</v>
      </c>
      <c r="AB19" s="6">
        <f>'23'!L19</f>
        <v>0</v>
      </c>
      <c r="AC19" s="6">
        <f>'24'!L19</f>
        <v>0</v>
      </c>
      <c r="AD19" s="6">
        <f>'25'!L19</f>
        <v>0</v>
      </c>
      <c r="AE19" s="6">
        <f>'26'!L19</f>
        <v>0</v>
      </c>
      <c r="AF19" s="6">
        <f>'27'!L19</f>
        <v>0</v>
      </c>
      <c r="AG19" s="6">
        <f>'28'!L19</f>
        <v>0</v>
      </c>
      <c r="AH19" s="6">
        <f>'29'!L19</f>
        <v>0</v>
      </c>
      <c r="AI19" s="6">
        <f>'30'!L19</f>
        <v>0</v>
      </c>
      <c r="AJ19" s="6">
        <f>'31'!L19</f>
        <v>0</v>
      </c>
    </row>
    <row r="20" spans="1:36" ht="12" customHeight="1" thickBot="1" x14ac:dyDescent="0.3">
      <c r="A20" s="78"/>
      <c r="B20" s="46">
        <f>'1'!B20</f>
        <v>0</v>
      </c>
      <c r="C20" s="21">
        <v>0</v>
      </c>
      <c r="D20" s="4">
        <f t="shared" si="0"/>
        <v>0</v>
      </c>
      <c r="E20" s="7" t="e">
        <f t="shared" si="2"/>
        <v>#DIV/0!</v>
      </c>
      <c r="F20" s="6">
        <f>'1'!L20</f>
        <v>0</v>
      </c>
      <c r="G20" s="6">
        <f>'2'!L20</f>
        <v>0</v>
      </c>
      <c r="H20" s="6">
        <f>'3'!L20</f>
        <v>0</v>
      </c>
      <c r="I20" s="6">
        <f>'4'!L20</f>
        <v>0</v>
      </c>
      <c r="J20" s="6">
        <f>'5'!L20</f>
        <v>0</v>
      </c>
      <c r="K20" s="6">
        <f>'6'!L20</f>
        <v>0</v>
      </c>
      <c r="L20" s="6">
        <f>'7'!L20</f>
        <v>0</v>
      </c>
      <c r="M20" s="6">
        <f>'8'!L20</f>
        <v>0</v>
      </c>
      <c r="N20" s="6">
        <f>'9'!L20</f>
        <v>0</v>
      </c>
      <c r="O20" s="6">
        <f>'10'!L20</f>
        <v>0</v>
      </c>
      <c r="P20" s="6">
        <f>'11'!L20</f>
        <v>0</v>
      </c>
      <c r="Q20" s="6">
        <f>'12'!L20</f>
        <v>0</v>
      </c>
      <c r="R20" s="6">
        <f>'13'!L20</f>
        <v>0</v>
      </c>
      <c r="S20" s="6">
        <f>'14'!L20</f>
        <v>0</v>
      </c>
      <c r="T20" s="6">
        <f>'15'!L20</f>
        <v>0</v>
      </c>
      <c r="U20" s="6">
        <f>'16'!L20</f>
        <v>0</v>
      </c>
      <c r="V20" s="6">
        <f>'17'!L20</f>
        <v>0</v>
      </c>
      <c r="W20" s="6">
        <f>'18'!L20</f>
        <v>0</v>
      </c>
      <c r="X20" s="6">
        <f>'19'!L20</f>
        <v>0</v>
      </c>
      <c r="Y20" s="6">
        <f>'20'!L20</f>
        <v>0</v>
      </c>
      <c r="Z20" s="6">
        <f>'21'!L20</f>
        <v>0</v>
      </c>
      <c r="AA20" s="6">
        <f>'22'!L20</f>
        <v>0</v>
      </c>
      <c r="AB20" s="6">
        <f>'23'!L20</f>
        <v>0</v>
      </c>
      <c r="AC20" s="6">
        <f>'24'!L20</f>
        <v>0</v>
      </c>
      <c r="AD20" s="6">
        <f>'25'!L20</f>
        <v>0</v>
      </c>
      <c r="AE20" s="6">
        <f>'26'!L20</f>
        <v>0</v>
      </c>
      <c r="AF20" s="6">
        <f>'27'!L20</f>
        <v>0</v>
      </c>
      <c r="AG20" s="6">
        <f>'28'!L20</f>
        <v>0</v>
      </c>
      <c r="AH20" s="6">
        <f>'29'!L20</f>
        <v>0</v>
      </c>
      <c r="AI20" s="6">
        <f>'30'!L20</f>
        <v>0</v>
      </c>
      <c r="AJ20" s="6">
        <f>'31'!L20</f>
        <v>0</v>
      </c>
    </row>
    <row r="21" spans="1:36" ht="12" customHeight="1" thickBot="1" x14ac:dyDescent="0.3">
      <c r="A21" s="78"/>
      <c r="B21" s="46">
        <f>'1'!B21</f>
        <v>0</v>
      </c>
      <c r="C21" s="21">
        <v>0</v>
      </c>
      <c r="D21" s="4">
        <f t="shared" si="0"/>
        <v>0</v>
      </c>
      <c r="E21" s="7" t="e">
        <f t="shared" si="2"/>
        <v>#DIV/0!</v>
      </c>
      <c r="F21" s="6">
        <f>'1'!L21</f>
        <v>0</v>
      </c>
      <c r="G21" s="6">
        <f>'2'!L21</f>
        <v>0</v>
      </c>
      <c r="H21" s="6">
        <f>'3'!L21</f>
        <v>0</v>
      </c>
      <c r="I21" s="6">
        <f>'4'!L21</f>
        <v>0</v>
      </c>
      <c r="J21" s="6">
        <f>'5'!L21</f>
        <v>0</v>
      </c>
      <c r="K21" s="6">
        <f>'6'!L21</f>
        <v>0</v>
      </c>
      <c r="L21" s="6">
        <f>'7'!L21</f>
        <v>0</v>
      </c>
      <c r="M21" s="6">
        <f>'8'!L21</f>
        <v>0</v>
      </c>
      <c r="N21" s="6">
        <f>'9'!L21</f>
        <v>0</v>
      </c>
      <c r="O21" s="6">
        <f>'10'!L21</f>
        <v>0</v>
      </c>
      <c r="P21" s="6">
        <f>'11'!L21</f>
        <v>0</v>
      </c>
      <c r="Q21" s="6">
        <f>'12'!L21</f>
        <v>0</v>
      </c>
      <c r="R21" s="6">
        <f>'13'!L21</f>
        <v>0</v>
      </c>
      <c r="S21" s="6">
        <f>'14'!L21</f>
        <v>0</v>
      </c>
      <c r="T21" s="6">
        <f>'15'!L21</f>
        <v>0</v>
      </c>
      <c r="U21" s="6">
        <f>'16'!L21</f>
        <v>0</v>
      </c>
      <c r="V21" s="6">
        <f>'17'!L21</f>
        <v>0</v>
      </c>
      <c r="W21" s="6">
        <f>'18'!L21</f>
        <v>0</v>
      </c>
      <c r="X21" s="6">
        <f>'19'!L21</f>
        <v>0</v>
      </c>
      <c r="Y21" s="6">
        <f>'20'!L21</f>
        <v>0</v>
      </c>
      <c r="Z21" s="6">
        <f>'21'!L21</f>
        <v>0</v>
      </c>
      <c r="AA21" s="6">
        <f>'22'!L21</f>
        <v>0</v>
      </c>
      <c r="AB21" s="6">
        <f>'23'!L21</f>
        <v>0</v>
      </c>
      <c r="AC21" s="6">
        <f>'24'!L21</f>
        <v>0</v>
      </c>
      <c r="AD21" s="6">
        <f>'25'!L21</f>
        <v>0</v>
      </c>
      <c r="AE21" s="6">
        <f>'26'!L21</f>
        <v>0</v>
      </c>
      <c r="AF21" s="6">
        <f>'27'!L21</f>
        <v>0</v>
      </c>
      <c r="AG21" s="6">
        <f>'28'!L21</f>
        <v>0</v>
      </c>
      <c r="AH21" s="6">
        <f>'29'!L21</f>
        <v>0</v>
      </c>
      <c r="AI21" s="6">
        <f>'30'!L21</f>
        <v>0</v>
      </c>
      <c r="AJ21" s="6">
        <f>'31'!L21</f>
        <v>0</v>
      </c>
    </row>
    <row r="22" spans="1:36" ht="12" customHeight="1" thickBot="1" x14ac:dyDescent="0.3">
      <c r="A22" s="78"/>
      <c r="B22" s="46">
        <f>'1'!B22</f>
        <v>0</v>
      </c>
      <c r="C22" s="21">
        <v>0</v>
      </c>
      <c r="D22" s="4">
        <f t="shared" si="0"/>
        <v>0</v>
      </c>
      <c r="E22" s="7" t="e">
        <f t="shared" si="2"/>
        <v>#DIV/0!</v>
      </c>
      <c r="F22" s="6">
        <f>'1'!L22</f>
        <v>0</v>
      </c>
      <c r="G22" s="6">
        <f>'2'!L22</f>
        <v>0</v>
      </c>
      <c r="H22" s="6">
        <f>'3'!L22</f>
        <v>0</v>
      </c>
      <c r="I22" s="6">
        <f>'4'!L22</f>
        <v>0</v>
      </c>
      <c r="J22" s="6">
        <f>'5'!L22</f>
        <v>0</v>
      </c>
      <c r="K22" s="6">
        <f>'6'!L22</f>
        <v>0</v>
      </c>
      <c r="L22" s="6">
        <f>'7'!L22</f>
        <v>0</v>
      </c>
      <c r="M22" s="6">
        <f>'8'!L22</f>
        <v>0</v>
      </c>
      <c r="N22" s="6">
        <f>'9'!L22</f>
        <v>0</v>
      </c>
      <c r="O22" s="6">
        <f>'10'!L22</f>
        <v>0</v>
      </c>
      <c r="P22" s="6">
        <f>'11'!L22</f>
        <v>0</v>
      </c>
      <c r="Q22" s="6">
        <f>'12'!L22</f>
        <v>0</v>
      </c>
      <c r="R22" s="6">
        <f>'13'!L22</f>
        <v>0</v>
      </c>
      <c r="S22" s="6">
        <f>'14'!L22</f>
        <v>0</v>
      </c>
      <c r="T22" s="6">
        <f>'15'!L22</f>
        <v>0</v>
      </c>
      <c r="U22" s="6">
        <f>'16'!L22</f>
        <v>0</v>
      </c>
      <c r="V22" s="6">
        <f>'17'!L22</f>
        <v>0</v>
      </c>
      <c r="W22" s="6">
        <f>'18'!L22</f>
        <v>0</v>
      </c>
      <c r="X22" s="6">
        <f>'19'!L22</f>
        <v>0</v>
      </c>
      <c r="Y22" s="6">
        <f>'20'!L22</f>
        <v>0</v>
      </c>
      <c r="Z22" s="6">
        <f>'21'!L22</f>
        <v>0</v>
      </c>
      <c r="AA22" s="6">
        <f>'22'!L22</f>
        <v>0</v>
      </c>
      <c r="AB22" s="6">
        <f>'23'!L22</f>
        <v>0</v>
      </c>
      <c r="AC22" s="6">
        <f>'24'!L22</f>
        <v>0</v>
      </c>
      <c r="AD22" s="6">
        <f>'25'!L22</f>
        <v>0</v>
      </c>
      <c r="AE22" s="6">
        <f>'26'!L22</f>
        <v>0</v>
      </c>
      <c r="AF22" s="6">
        <f>'27'!L22</f>
        <v>0</v>
      </c>
      <c r="AG22" s="6">
        <f>'28'!L22</f>
        <v>0</v>
      </c>
      <c r="AH22" s="6">
        <f>'29'!L22</f>
        <v>0</v>
      </c>
      <c r="AI22" s="6">
        <f>'30'!L22</f>
        <v>0</v>
      </c>
      <c r="AJ22" s="6">
        <f>'31'!L22</f>
        <v>0</v>
      </c>
    </row>
    <row r="23" spans="1:36" ht="12" customHeight="1" thickBot="1" x14ac:dyDescent="0.3">
      <c r="A23" s="78"/>
      <c r="B23" s="46">
        <f>'1'!B23</f>
        <v>0</v>
      </c>
      <c r="C23" s="21">
        <v>0</v>
      </c>
      <c r="D23" s="4">
        <f t="shared" si="0"/>
        <v>0</v>
      </c>
      <c r="E23" s="7" t="e">
        <f t="shared" si="2"/>
        <v>#DIV/0!</v>
      </c>
      <c r="F23" s="6">
        <f>'1'!L23</f>
        <v>0</v>
      </c>
      <c r="G23" s="6">
        <f>'2'!L23</f>
        <v>0</v>
      </c>
      <c r="H23" s="6">
        <f>'3'!L23</f>
        <v>0</v>
      </c>
      <c r="I23" s="6">
        <f>'4'!L23</f>
        <v>0</v>
      </c>
      <c r="J23" s="6">
        <f>'5'!L23</f>
        <v>0</v>
      </c>
      <c r="K23" s="6">
        <f>'6'!L23</f>
        <v>0</v>
      </c>
      <c r="L23" s="6">
        <f>'7'!L23</f>
        <v>0</v>
      </c>
      <c r="M23" s="6">
        <f>'8'!L23</f>
        <v>0</v>
      </c>
      <c r="N23" s="6">
        <f>'9'!L23</f>
        <v>0</v>
      </c>
      <c r="O23" s="6">
        <f>'10'!L23</f>
        <v>0</v>
      </c>
      <c r="P23" s="6">
        <f>'11'!L23</f>
        <v>0</v>
      </c>
      <c r="Q23" s="6">
        <f>'12'!L23</f>
        <v>0</v>
      </c>
      <c r="R23" s="6">
        <f>'13'!L23</f>
        <v>0</v>
      </c>
      <c r="S23" s="6">
        <f>'14'!L23</f>
        <v>0</v>
      </c>
      <c r="T23" s="6">
        <f>'15'!L23</f>
        <v>0</v>
      </c>
      <c r="U23" s="6">
        <f>'16'!L23</f>
        <v>0</v>
      </c>
      <c r="V23" s="6">
        <f>'17'!L23</f>
        <v>0</v>
      </c>
      <c r="W23" s="6">
        <f>'18'!L23</f>
        <v>0</v>
      </c>
      <c r="X23" s="6">
        <f>'19'!L23</f>
        <v>0</v>
      </c>
      <c r="Y23" s="6">
        <f>'20'!L23</f>
        <v>0</v>
      </c>
      <c r="Z23" s="6">
        <f>'21'!L23</f>
        <v>0</v>
      </c>
      <c r="AA23" s="6">
        <f>'22'!L23</f>
        <v>0</v>
      </c>
      <c r="AB23" s="6">
        <f>'23'!L23</f>
        <v>0</v>
      </c>
      <c r="AC23" s="6">
        <f>'24'!L23</f>
        <v>0</v>
      </c>
      <c r="AD23" s="6">
        <f>'25'!L23</f>
        <v>0</v>
      </c>
      <c r="AE23" s="6">
        <f>'26'!L23</f>
        <v>0</v>
      </c>
      <c r="AF23" s="6">
        <f>'27'!L23</f>
        <v>0</v>
      </c>
      <c r="AG23" s="6">
        <f>'28'!L23</f>
        <v>0</v>
      </c>
      <c r="AH23" s="6">
        <f>'29'!L23</f>
        <v>0</v>
      </c>
      <c r="AI23" s="6">
        <f>'30'!L23</f>
        <v>0</v>
      </c>
      <c r="AJ23" s="6">
        <f>'31'!L23</f>
        <v>0</v>
      </c>
    </row>
    <row r="24" spans="1:36" ht="12" customHeight="1" thickBot="1" x14ac:dyDescent="0.3">
      <c r="A24" s="78"/>
      <c r="B24" s="46">
        <f>'1'!B24</f>
        <v>0</v>
      </c>
      <c r="C24" s="21">
        <v>0</v>
      </c>
      <c r="D24" s="4">
        <f>SUM(F24:AJ24)</f>
        <v>0</v>
      </c>
      <c r="E24" s="7" t="e">
        <f t="shared" si="2"/>
        <v>#DIV/0!</v>
      </c>
      <c r="F24" s="6">
        <f>'1'!L24</f>
        <v>0</v>
      </c>
      <c r="G24" s="6">
        <f>'2'!L24</f>
        <v>0</v>
      </c>
      <c r="H24" s="6">
        <f>'3'!L24</f>
        <v>0</v>
      </c>
      <c r="I24" s="6">
        <f>'4'!L24</f>
        <v>0</v>
      </c>
      <c r="J24" s="6">
        <f>'5'!L24</f>
        <v>0</v>
      </c>
      <c r="K24" s="6">
        <f>'6'!L24</f>
        <v>0</v>
      </c>
      <c r="L24" s="6">
        <f>'7'!L24</f>
        <v>0</v>
      </c>
      <c r="M24" s="6">
        <f>'8'!L24</f>
        <v>0</v>
      </c>
      <c r="N24" s="6">
        <f>'9'!L24</f>
        <v>0</v>
      </c>
      <c r="O24" s="6">
        <f>'10'!L24</f>
        <v>0</v>
      </c>
      <c r="P24" s="6">
        <f>'11'!L24</f>
        <v>0</v>
      </c>
      <c r="Q24" s="6">
        <f>'12'!L24</f>
        <v>0</v>
      </c>
      <c r="R24" s="6">
        <f>'13'!L24</f>
        <v>0</v>
      </c>
      <c r="S24" s="6">
        <f>'14'!L24</f>
        <v>0</v>
      </c>
      <c r="T24" s="6">
        <f>'15'!L24</f>
        <v>0</v>
      </c>
      <c r="U24" s="6">
        <f>'16'!L24</f>
        <v>0</v>
      </c>
      <c r="V24" s="6">
        <f>'17'!L24</f>
        <v>0</v>
      </c>
      <c r="W24" s="6">
        <f>'18'!L24</f>
        <v>0</v>
      </c>
      <c r="X24" s="6">
        <f>'19'!L24</f>
        <v>0</v>
      </c>
      <c r="Y24" s="6">
        <f>'20'!L24</f>
        <v>0</v>
      </c>
      <c r="Z24" s="6">
        <f>'21'!L24</f>
        <v>0</v>
      </c>
      <c r="AA24" s="6">
        <f>'22'!L24</f>
        <v>0</v>
      </c>
      <c r="AB24" s="6">
        <f>'23'!L24</f>
        <v>0</v>
      </c>
      <c r="AC24" s="6">
        <f>'24'!L24</f>
        <v>0</v>
      </c>
      <c r="AD24" s="6">
        <f>'25'!L24</f>
        <v>0</v>
      </c>
      <c r="AE24" s="6">
        <f>'26'!L24</f>
        <v>0</v>
      </c>
      <c r="AF24" s="6">
        <f>'27'!L24</f>
        <v>0</v>
      </c>
      <c r="AG24" s="6">
        <f>'28'!L24</f>
        <v>0</v>
      </c>
      <c r="AH24" s="6">
        <f>'29'!L24</f>
        <v>0</v>
      </c>
      <c r="AI24" s="6">
        <f>'30'!L24</f>
        <v>0</v>
      </c>
      <c r="AJ24" s="6">
        <f>'31'!L24</f>
        <v>0</v>
      </c>
    </row>
    <row r="25" spans="1:36" ht="12" customHeight="1" thickBot="1" x14ac:dyDescent="0.3">
      <c r="A25" s="78"/>
      <c r="B25" s="46">
        <f>'1'!B25</f>
        <v>0</v>
      </c>
      <c r="C25" s="21">
        <v>0</v>
      </c>
      <c r="D25" s="4">
        <f>SUM(F25:AJ25)</f>
        <v>0</v>
      </c>
      <c r="E25" s="7" t="e">
        <f t="shared" si="2"/>
        <v>#DIV/0!</v>
      </c>
      <c r="F25" s="6">
        <f>'1'!L25</f>
        <v>0</v>
      </c>
      <c r="G25" s="6">
        <f>'2'!L25</f>
        <v>0</v>
      </c>
      <c r="H25" s="6">
        <f>'3'!L25</f>
        <v>0</v>
      </c>
      <c r="I25" s="6">
        <f>'4'!L25</f>
        <v>0</v>
      </c>
      <c r="J25" s="6">
        <f>'5'!L25</f>
        <v>0</v>
      </c>
      <c r="K25" s="6">
        <f>'6'!L25</f>
        <v>0</v>
      </c>
      <c r="L25" s="6">
        <f>'7'!L25</f>
        <v>0</v>
      </c>
      <c r="M25" s="6">
        <f>'8'!L25</f>
        <v>0</v>
      </c>
      <c r="N25" s="6">
        <f>'9'!L25</f>
        <v>0</v>
      </c>
      <c r="O25" s="6">
        <f>'10'!L25</f>
        <v>0</v>
      </c>
      <c r="P25" s="6">
        <f>'11'!L25</f>
        <v>0</v>
      </c>
      <c r="Q25" s="6">
        <f>'12'!L25</f>
        <v>0</v>
      </c>
      <c r="R25" s="6">
        <f>'13'!L25</f>
        <v>0</v>
      </c>
      <c r="S25" s="6">
        <f>'14'!L25</f>
        <v>0</v>
      </c>
      <c r="T25" s="6">
        <f>'15'!L25</f>
        <v>0</v>
      </c>
      <c r="U25" s="6">
        <f>'16'!L25</f>
        <v>0</v>
      </c>
      <c r="V25" s="6">
        <f>'17'!L25</f>
        <v>0</v>
      </c>
      <c r="W25" s="6">
        <f>'18'!L25</f>
        <v>0</v>
      </c>
      <c r="X25" s="6">
        <f>'19'!L25</f>
        <v>0</v>
      </c>
      <c r="Y25" s="6">
        <f>'20'!L25</f>
        <v>0</v>
      </c>
      <c r="Z25" s="6">
        <f>'21'!L25</f>
        <v>0</v>
      </c>
      <c r="AA25" s="6">
        <f>'22'!L25</f>
        <v>0</v>
      </c>
      <c r="AB25" s="6">
        <f>'23'!L25</f>
        <v>0</v>
      </c>
      <c r="AC25" s="6">
        <f>'24'!L25</f>
        <v>0</v>
      </c>
      <c r="AD25" s="6">
        <f>'25'!L25</f>
        <v>0</v>
      </c>
      <c r="AE25" s="6">
        <f>'26'!L25</f>
        <v>0</v>
      </c>
      <c r="AF25" s="6">
        <f>'27'!L25</f>
        <v>0</v>
      </c>
      <c r="AG25" s="6">
        <f>'28'!L25</f>
        <v>0</v>
      </c>
      <c r="AH25" s="6">
        <f>'29'!L25</f>
        <v>0</v>
      </c>
      <c r="AI25" s="6">
        <f>'30'!L25</f>
        <v>0</v>
      </c>
      <c r="AJ25" s="6">
        <f>'31'!L25</f>
        <v>0</v>
      </c>
    </row>
    <row r="26" spans="1:36" ht="12" customHeight="1" thickBot="1" x14ac:dyDescent="0.3">
      <c r="A26" s="78"/>
      <c r="B26" s="46">
        <f>'1'!B26</f>
        <v>0</v>
      </c>
      <c r="C26" s="21">
        <v>0</v>
      </c>
      <c r="D26" s="4">
        <f t="shared" ref="D26:D31" si="3">SUM(F26:AJ26)</f>
        <v>0</v>
      </c>
      <c r="E26" s="7" t="e">
        <f t="shared" si="2"/>
        <v>#DIV/0!</v>
      </c>
      <c r="F26" s="6">
        <f>'1'!L26</f>
        <v>0</v>
      </c>
      <c r="G26" s="6">
        <f>'2'!L26</f>
        <v>0</v>
      </c>
      <c r="H26" s="6">
        <f>'3'!L26</f>
        <v>0</v>
      </c>
      <c r="I26" s="6">
        <f>'4'!L26</f>
        <v>0</v>
      </c>
      <c r="J26" s="6">
        <f>'5'!L26</f>
        <v>0</v>
      </c>
      <c r="K26" s="6">
        <f>'6'!L26</f>
        <v>0</v>
      </c>
      <c r="L26" s="6">
        <f>'7'!L26</f>
        <v>0</v>
      </c>
      <c r="M26" s="6">
        <f>'8'!L26</f>
        <v>0</v>
      </c>
      <c r="N26" s="6">
        <f>'9'!L26</f>
        <v>0</v>
      </c>
      <c r="O26" s="6">
        <f>'10'!L26</f>
        <v>0</v>
      </c>
      <c r="P26" s="6">
        <f>'11'!L26</f>
        <v>0</v>
      </c>
      <c r="Q26" s="6">
        <f>'12'!L26</f>
        <v>0</v>
      </c>
      <c r="R26" s="6">
        <f>'13'!L26</f>
        <v>0</v>
      </c>
      <c r="S26" s="6">
        <f>'14'!L26</f>
        <v>0</v>
      </c>
      <c r="T26" s="6">
        <f>'15'!L26</f>
        <v>0</v>
      </c>
      <c r="U26" s="6">
        <f>'16'!L26</f>
        <v>0</v>
      </c>
      <c r="V26" s="6">
        <f>'17'!L26</f>
        <v>0</v>
      </c>
      <c r="W26" s="6">
        <f>'18'!L26</f>
        <v>0</v>
      </c>
      <c r="X26" s="6">
        <f>'19'!L26</f>
        <v>0</v>
      </c>
      <c r="Y26" s="6">
        <f>'20'!L26</f>
        <v>0</v>
      </c>
      <c r="Z26" s="6">
        <f>'21'!L26</f>
        <v>0</v>
      </c>
      <c r="AA26" s="6">
        <f>'22'!L26</f>
        <v>0</v>
      </c>
      <c r="AB26" s="6">
        <f>'23'!L26</f>
        <v>0</v>
      </c>
      <c r="AC26" s="6">
        <f>'24'!L26</f>
        <v>0</v>
      </c>
      <c r="AD26" s="6">
        <f>'25'!L26</f>
        <v>0</v>
      </c>
      <c r="AE26" s="6">
        <f>'26'!L26</f>
        <v>0</v>
      </c>
      <c r="AF26" s="6">
        <f>'27'!L26</f>
        <v>0</v>
      </c>
      <c r="AG26" s="6">
        <f>'28'!L26</f>
        <v>0</v>
      </c>
      <c r="AH26" s="6">
        <f>'29'!L26</f>
        <v>0</v>
      </c>
      <c r="AI26" s="6">
        <f>'30'!L26</f>
        <v>0</v>
      </c>
      <c r="AJ26" s="6">
        <f>'31'!L26</f>
        <v>0</v>
      </c>
    </row>
    <row r="27" spans="1:36" ht="12" customHeight="1" thickBot="1" x14ac:dyDescent="0.3">
      <c r="A27" s="78"/>
      <c r="B27" s="46">
        <f>'1'!B27</f>
        <v>0</v>
      </c>
      <c r="C27" s="21">
        <v>0</v>
      </c>
      <c r="D27" s="4">
        <f t="shared" si="3"/>
        <v>0</v>
      </c>
      <c r="E27" s="7" t="e">
        <f t="shared" si="2"/>
        <v>#DIV/0!</v>
      </c>
      <c r="F27" s="6">
        <f>'1'!L27</f>
        <v>0</v>
      </c>
      <c r="G27" s="6">
        <f>'2'!L27</f>
        <v>0</v>
      </c>
      <c r="H27" s="6">
        <f>'3'!L27</f>
        <v>0</v>
      </c>
      <c r="I27" s="6">
        <f>'4'!L27</f>
        <v>0</v>
      </c>
      <c r="J27" s="6">
        <f>'5'!L27</f>
        <v>0</v>
      </c>
      <c r="K27" s="6">
        <f>'6'!L27</f>
        <v>0</v>
      </c>
      <c r="L27" s="6">
        <f>'7'!L27</f>
        <v>0</v>
      </c>
      <c r="M27" s="6">
        <f>'8'!L27</f>
        <v>0</v>
      </c>
      <c r="N27" s="6">
        <f>'9'!L27</f>
        <v>0</v>
      </c>
      <c r="O27" s="6">
        <f>'10'!L27</f>
        <v>0</v>
      </c>
      <c r="P27" s="6">
        <f>'11'!L27</f>
        <v>0</v>
      </c>
      <c r="Q27" s="6">
        <f>'12'!L27</f>
        <v>0</v>
      </c>
      <c r="R27" s="6">
        <f>'13'!L27</f>
        <v>0</v>
      </c>
      <c r="S27" s="6">
        <f>'14'!L27</f>
        <v>0</v>
      </c>
      <c r="T27" s="6">
        <f>'15'!L27</f>
        <v>0</v>
      </c>
      <c r="U27" s="6">
        <f>'16'!L27</f>
        <v>0</v>
      </c>
      <c r="V27" s="6">
        <f>'17'!L27</f>
        <v>0</v>
      </c>
      <c r="W27" s="6">
        <f>'18'!L27</f>
        <v>0</v>
      </c>
      <c r="X27" s="6">
        <f>'19'!L27</f>
        <v>0</v>
      </c>
      <c r="Y27" s="6">
        <f>'20'!L27</f>
        <v>0</v>
      </c>
      <c r="Z27" s="6">
        <f>'21'!L27</f>
        <v>0</v>
      </c>
      <c r="AA27" s="6">
        <f>'22'!L27</f>
        <v>0</v>
      </c>
      <c r="AB27" s="6">
        <f>'23'!L27</f>
        <v>0</v>
      </c>
      <c r="AC27" s="6">
        <f>'24'!L27</f>
        <v>0</v>
      </c>
      <c r="AD27" s="6">
        <f>'25'!L27</f>
        <v>0</v>
      </c>
      <c r="AE27" s="6">
        <f>'26'!L27</f>
        <v>0</v>
      </c>
      <c r="AF27" s="6">
        <f>'27'!L27</f>
        <v>0</v>
      </c>
      <c r="AG27" s="6">
        <f>'28'!L27</f>
        <v>0</v>
      </c>
      <c r="AH27" s="6">
        <f>'29'!L27</f>
        <v>0</v>
      </c>
      <c r="AI27" s="6">
        <f>'30'!L27</f>
        <v>0</v>
      </c>
      <c r="AJ27" s="6">
        <f>'31'!L27</f>
        <v>0</v>
      </c>
    </row>
    <row r="28" spans="1:36" ht="12" customHeight="1" thickBot="1" x14ac:dyDescent="0.3">
      <c r="A28" s="78"/>
      <c r="B28" s="46">
        <f>'1'!B28</f>
        <v>0</v>
      </c>
      <c r="C28" s="21">
        <v>0</v>
      </c>
      <c r="D28" s="4">
        <f t="shared" si="3"/>
        <v>0</v>
      </c>
      <c r="E28" s="7" t="e">
        <f t="shared" si="2"/>
        <v>#DIV/0!</v>
      </c>
      <c r="F28" s="6">
        <f>'1'!L28</f>
        <v>0</v>
      </c>
      <c r="G28" s="6">
        <f>'2'!L28</f>
        <v>0</v>
      </c>
      <c r="H28" s="6">
        <f>'3'!L28</f>
        <v>0</v>
      </c>
      <c r="I28" s="6">
        <f>'4'!L28</f>
        <v>0</v>
      </c>
      <c r="J28" s="6">
        <f>'5'!L28</f>
        <v>0</v>
      </c>
      <c r="K28" s="6">
        <f>'6'!L28</f>
        <v>0</v>
      </c>
      <c r="L28" s="6">
        <f>'7'!L28</f>
        <v>0</v>
      </c>
      <c r="M28" s="6">
        <f>'8'!L28</f>
        <v>0</v>
      </c>
      <c r="N28" s="6">
        <f>'9'!L28</f>
        <v>0</v>
      </c>
      <c r="O28" s="6">
        <f>'10'!L28</f>
        <v>0</v>
      </c>
      <c r="P28" s="6">
        <f>'11'!L28</f>
        <v>0</v>
      </c>
      <c r="Q28" s="6">
        <f>'12'!L28</f>
        <v>0</v>
      </c>
      <c r="R28" s="6">
        <f>'13'!L28</f>
        <v>0</v>
      </c>
      <c r="S28" s="6">
        <f>'14'!L28</f>
        <v>0</v>
      </c>
      <c r="T28" s="6">
        <f>'15'!L28</f>
        <v>0</v>
      </c>
      <c r="U28" s="6">
        <f>'16'!L28</f>
        <v>0</v>
      </c>
      <c r="V28" s="6">
        <f>'17'!L28</f>
        <v>0</v>
      </c>
      <c r="W28" s="6">
        <f>'18'!L28</f>
        <v>0</v>
      </c>
      <c r="X28" s="6">
        <f>'19'!L28</f>
        <v>0</v>
      </c>
      <c r="Y28" s="6">
        <f>'20'!L28</f>
        <v>0</v>
      </c>
      <c r="Z28" s="6">
        <f>'21'!L28</f>
        <v>0</v>
      </c>
      <c r="AA28" s="6">
        <f>'22'!L28</f>
        <v>0</v>
      </c>
      <c r="AB28" s="6">
        <f>'23'!L28</f>
        <v>0</v>
      </c>
      <c r="AC28" s="6">
        <f>'24'!L28</f>
        <v>0</v>
      </c>
      <c r="AD28" s="6">
        <f>'25'!L28</f>
        <v>0</v>
      </c>
      <c r="AE28" s="6">
        <f>'26'!L28</f>
        <v>0</v>
      </c>
      <c r="AF28" s="6">
        <f>'27'!L28</f>
        <v>0</v>
      </c>
      <c r="AG28" s="6">
        <f>'28'!L28</f>
        <v>0</v>
      </c>
      <c r="AH28" s="6">
        <f>'29'!L28</f>
        <v>0</v>
      </c>
      <c r="AI28" s="6">
        <f>'30'!L28</f>
        <v>0</v>
      </c>
      <c r="AJ28" s="6">
        <f>'31'!L28</f>
        <v>0</v>
      </c>
    </row>
    <row r="29" spans="1:36" ht="12" customHeight="1" thickBot="1" x14ac:dyDescent="0.3">
      <c r="A29" s="78"/>
      <c r="B29" s="46">
        <f>'1'!B29</f>
        <v>0</v>
      </c>
      <c r="C29" s="21">
        <v>0</v>
      </c>
      <c r="D29" s="4">
        <f t="shared" si="3"/>
        <v>0</v>
      </c>
      <c r="E29" s="7" t="e">
        <f t="shared" si="2"/>
        <v>#DIV/0!</v>
      </c>
      <c r="F29" s="6">
        <f>'1'!L29</f>
        <v>0</v>
      </c>
      <c r="G29" s="6">
        <f>'2'!L29</f>
        <v>0</v>
      </c>
      <c r="H29" s="6">
        <f>'3'!L29</f>
        <v>0</v>
      </c>
      <c r="I29" s="6">
        <f>'4'!L29</f>
        <v>0</v>
      </c>
      <c r="J29" s="6">
        <f>'5'!L29</f>
        <v>0</v>
      </c>
      <c r="K29" s="6">
        <f>'6'!L29</f>
        <v>0</v>
      </c>
      <c r="L29" s="6">
        <f>'7'!L29</f>
        <v>0</v>
      </c>
      <c r="M29" s="6">
        <f>'8'!L29</f>
        <v>0</v>
      </c>
      <c r="N29" s="6">
        <f>'9'!L29</f>
        <v>0</v>
      </c>
      <c r="O29" s="6">
        <f>'10'!L29</f>
        <v>0</v>
      </c>
      <c r="P29" s="6">
        <f>'11'!L29</f>
        <v>0</v>
      </c>
      <c r="Q29" s="6">
        <f>'12'!L29</f>
        <v>0</v>
      </c>
      <c r="R29" s="6">
        <f>'13'!L29</f>
        <v>0</v>
      </c>
      <c r="S29" s="6">
        <f>'14'!L29</f>
        <v>0</v>
      </c>
      <c r="T29" s="6">
        <f>'15'!L29</f>
        <v>0</v>
      </c>
      <c r="U29" s="6">
        <f>'16'!L29</f>
        <v>0</v>
      </c>
      <c r="V29" s="6">
        <f>'17'!L29</f>
        <v>0</v>
      </c>
      <c r="W29" s="6">
        <f>'18'!L29</f>
        <v>0</v>
      </c>
      <c r="X29" s="6">
        <f>'19'!L29</f>
        <v>0</v>
      </c>
      <c r="Y29" s="6">
        <f>'20'!L29</f>
        <v>0</v>
      </c>
      <c r="Z29" s="6">
        <f>'21'!L29</f>
        <v>0</v>
      </c>
      <c r="AA29" s="6">
        <f>'22'!L29</f>
        <v>0</v>
      </c>
      <c r="AB29" s="6">
        <f>'23'!L29</f>
        <v>0</v>
      </c>
      <c r="AC29" s="6">
        <f>'24'!L29</f>
        <v>0</v>
      </c>
      <c r="AD29" s="6">
        <f>'25'!L29</f>
        <v>0</v>
      </c>
      <c r="AE29" s="6">
        <f>'26'!L29</f>
        <v>0</v>
      </c>
      <c r="AF29" s="6">
        <f>'27'!L29</f>
        <v>0</v>
      </c>
      <c r="AG29" s="6">
        <f>'28'!L29</f>
        <v>0</v>
      </c>
      <c r="AH29" s="6">
        <f>'29'!L29</f>
        <v>0</v>
      </c>
      <c r="AI29" s="6">
        <f>'30'!L29</f>
        <v>0</v>
      </c>
      <c r="AJ29" s="6">
        <f>'31'!L29</f>
        <v>0</v>
      </c>
    </row>
    <row r="30" spans="1:36" ht="12" customHeight="1" thickBot="1" x14ac:dyDescent="0.3">
      <c r="A30" s="78"/>
      <c r="B30" s="46">
        <f>'1'!B30</f>
        <v>0</v>
      </c>
      <c r="C30" s="21">
        <v>0</v>
      </c>
      <c r="D30" s="4">
        <f t="shared" si="3"/>
        <v>0</v>
      </c>
      <c r="E30" s="7" t="e">
        <f t="shared" si="2"/>
        <v>#DIV/0!</v>
      </c>
      <c r="F30" s="6">
        <f>'1'!L30</f>
        <v>0</v>
      </c>
      <c r="G30" s="6">
        <f>'2'!L30</f>
        <v>0</v>
      </c>
      <c r="H30" s="6">
        <f>'3'!L30</f>
        <v>0</v>
      </c>
      <c r="I30" s="6">
        <f>'4'!L30</f>
        <v>0</v>
      </c>
      <c r="J30" s="6">
        <f>'5'!L30</f>
        <v>0</v>
      </c>
      <c r="K30" s="6">
        <f>'6'!L30</f>
        <v>0</v>
      </c>
      <c r="L30" s="6">
        <f>'7'!L30</f>
        <v>0</v>
      </c>
      <c r="M30" s="6">
        <f>'8'!L30</f>
        <v>0</v>
      </c>
      <c r="N30" s="6">
        <f>'9'!L30</f>
        <v>0</v>
      </c>
      <c r="O30" s="6">
        <f>'10'!L30</f>
        <v>0</v>
      </c>
      <c r="P30" s="6">
        <f>'11'!L30</f>
        <v>0</v>
      </c>
      <c r="Q30" s="6">
        <f>'12'!L30</f>
        <v>0</v>
      </c>
      <c r="R30" s="6">
        <f>'13'!L30</f>
        <v>0</v>
      </c>
      <c r="S30" s="6">
        <f>'14'!L30</f>
        <v>0</v>
      </c>
      <c r="T30" s="6">
        <f>'15'!L30</f>
        <v>0</v>
      </c>
      <c r="U30" s="6">
        <f>'16'!L30</f>
        <v>0</v>
      </c>
      <c r="V30" s="6">
        <f>'17'!L30</f>
        <v>0</v>
      </c>
      <c r="W30" s="6">
        <f>'18'!L30</f>
        <v>0</v>
      </c>
      <c r="X30" s="6">
        <f>'19'!L30</f>
        <v>0</v>
      </c>
      <c r="Y30" s="6">
        <f>'20'!L30</f>
        <v>0</v>
      </c>
      <c r="Z30" s="6">
        <f>'21'!L30</f>
        <v>0</v>
      </c>
      <c r="AA30" s="6">
        <f>'22'!L30</f>
        <v>0</v>
      </c>
      <c r="AB30" s="6">
        <f>'23'!L30</f>
        <v>0</v>
      </c>
      <c r="AC30" s="6">
        <f>'24'!L30</f>
        <v>0</v>
      </c>
      <c r="AD30" s="6">
        <f>'25'!L30</f>
        <v>0</v>
      </c>
      <c r="AE30" s="6">
        <f>'26'!L30</f>
        <v>0</v>
      </c>
      <c r="AF30" s="6">
        <f>'27'!L30</f>
        <v>0</v>
      </c>
      <c r="AG30" s="6">
        <f>'28'!L30</f>
        <v>0</v>
      </c>
      <c r="AH30" s="6">
        <f>'29'!L30</f>
        <v>0</v>
      </c>
      <c r="AI30" s="6">
        <f>'30'!L30</f>
        <v>0</v>
      </c>
      <c r="AJ30" s="6">
        <f>'31'!L30</f>
        <v>0</v>
      </c>
    </row>
    <row r="31" spans="1:36" ht="12" customHeight="1" x14ac:dyDescent="0.25">
      <c r="A31" s="78"/>
      <c r="B31" s="46">
        <f>'1'!B31</f>
        <v>0</v>
      </c>
      <c r="C31" s="21">
        <v>0</v>
      </c>
      <c r="D31" s="4">
        <f t="shared" si="3"/>
        <v>0</v>
      </c>
      <c r="E31" s="7" t="e">
        <f t="shared" si="2"/>
        <v>#DIV/0!</v>
      </c>
      <c r="F31" s="6">
        <f>'1'!L31</f>
        <v>0</v>
      </c>
      <c r="G31" s="6">
        <f>'2'!L31</f>
        <v>0</v>
      </c>
      <c r="H31" s="6">
        <f>'3'!L31</f>
        <v>0</v>
      </c>
      <c r="I31" s="6">
        <f>'4'!L31</f>
        <v>0</v>
      </c>
      <c r="J31" s="6">
        <f>'5'!L31</f>
        <v>0</v>
      </c>
      <c r="K31" s="6">
        <f>'6'!L31</f>
        <v>0</v>
      </c>
      <c r="L31" s="6">
        <f>'7'!L31</f>
        <v>0</v>
      </c>
      <c r="M31" s="6">
        <f>'8'!L31</f>
        <v>0</v>
      </c>
      <c r="N31" s="6">
        <f>'9'!L31</f>
        <v>0</v>
      </c>
      <c r="O31" s="6">
        <f>'10'!L31</f>
        <v>0</v>
      </c>
      <c r="P31" s="6">
        <f>'11'!L31</f>
        <v>0</v>
      </c>
      <c r="Q31" s="6">
        <f>'12'!L31</f>
        <v>0</v>
      </c>
      <c r="R31" s="6">
        <f>'13'!L31</f>
        <v>0</v>
      </c>
      <c r="S31" s="6">
        <f>'14'!L31</f>
        <v>0</v>
      </c>
      <c r="T31" s="6">
        <f>'15'!L31</f>
        <v>0</v>
      </c>
      <c r="U31" s="6">
        <f>'16'!L31</f>
        <v>0</v>
      </c>
      <c r="V31" s="6">
        <f>'17'!L31</f>
        <v>0</v>
      </c>
      <c r="W31" s="6">
        <f>'18'!L31</f>
        <v>0</v>
      </c>
      <c r="X31" s="6">
        <f>'19'!L31</f>
        <v>0</v>
      </c>
      <c r="Y31" s="6">
        <f>'20'!L31</f>
        <v>0</v>
      </c>
      <c r="Z31" s="6">
        <f>'21'!L31</f>
        <v>0</v>
      </c>
      <c r="AA31" s="6">
        <f>'22'!L31</f>
        <v>0</v>
      </c>
      <c r="AB31" s="6">
        <f>'23'!L31</f>
        <v>0</v>
      </c>
      <c r="AC31" s="6">
        <f>'24'!L31</f>
        <v>0</v>
      </c>
      <c r="AD31" s="6">
        <f>'25'!L31</f>
        <v>0</v>
      </c>
      <c r="AE31" s="6">
        <f>'26'!L31</f>
        <v>0</v>
      </c>
      <c r="AF31" s="6">
        <f>'27'!L31</f>
        <v>0</v>
      </c>
      <c r="AG31" s="6">
        <f>'28'!L31</f>
        <v>0</v>
      </c>
      <c r="AH31" s="6">
        <f>'29'!L31</f>
        <v>0</v>
      </c>
      <c r="AI31" s="6">
        <f>'30'!L31</f>
        <v>0</v>
      </c>
      <c r="AJ31" s="6">
        <f>'31'!L31</f>
        <v>0</v>
      </c>
    </row>
    <row r="32" spans="1:36" ht="12" customHeight="1" thickBot="1" x14ac:dyDescent="0.3">
      <c r="A32" s="79"/>
      <c r="B32" s="22" t="s">
        <v>26</v>
      </c>
      <c r="C32" s="44">
        <f>SUM(C3:C31)</f>
        <v>0</v>
      </c>
      <c r="D32" s="12">
        <f>SUM(D3:D31)</f>
        <v>41</v>
      </c>
      <c r="E32" s="9" t="e">
        <f t="shared" si="2"/>
        <v>#DIV/0!</v>
      </c>
      <c r="F32" s="12">
        <f>SUM(F3:F31)</f>
        <v>1</v>
      </c>
      <c r="G32" s="12">
        <f t="shared" ref="G32:AJ32" si="4">SUM(G3:G31)</f>
        <v>0</v>
      </c>
      <c r="H32" s="12">
        <f t="shared" si="4"/>
        <v>0</v>
      </c>
      <c r="I32" s="12">
        <f t="shared" si="4"/>
        <v>6</v>
      </c>
      <c r="J32" s="12">
        <f t="shared" si="4"/>
        <v>0</v>
      </c>
      <c r="K32" s="12">
        <f t="shared" si="4"/>
        <v>3</v>
      </c>
      <c r="L32" s="12">
        <f t="shared" si="4"/>
        <v>3</v>
      </c>
      <c r="M32" s="12">
        <f t="shared" si="4"/>
        <v>0</v>
      </c>
      <c r="N32" s="12">
        <f t="shared" si="4"/>
        <v>0</v>
      </c>
      <c r="O32" s="12">
        <f t="shared" si="4"/>
        <v>0</v>
      </c>
      <c r="P32" s="12">
        <f t="shared" si="4"/>
        <v>0</v>
      </c>
      <c r="Q32" s="12">
        <f t="shared" si="4"/>
        <v>0</v>
      </c>
      <c r="R32" s="12">
        <f t="shared" si="4"/>
        <v>6</v>
      </c>
      <c r="S32" s="12">
        <f t="shared" si="4"/>
        <v>0</v>
      </c>
      <c r="T32" s="12">
        <f t="shared" si="4"/>
        <v>0</v>
      </c>
      <c r="U32" s="12">
        <f t="shared" si="4"/>
        <v>0</v>
      </c>
      <c r="V32" s="12">
        <f t="shared" si="4"/>
        <v>0</v>
      </c>
      <c r="W32" s="12">
        <f t="shared" si="4"/>
        <v>0</v>
      </c>
      <c r="X32" s="12">
        <f t="shared" si="4"/>
        <v>10</v>
      </c>
      <c r="Y32" s="12">
        <f t="shared" si="4"/>
        <v>0</v>
      </c>
      <c r="Z32" s="12">
        <f t="shared" si="4"/>
        <v>0</v>
      </c>
      <c r="AA32" s="12">
        <f t="shared" si="4"/>
        <v>12</v>
      </c>
      <c r="AB32" s="12">
        <f t="shared" si="4"/>
        <v>0</v>
      </c>
      <c r="AC32" s="12">
        <f t="shared" si="4"/>
        <v>0</v>
      </c>
      <c r="AD32" s="12">
        <f t="shared" si="4"/>
        <v>0</v>
      </c>
      <c r="AE32" s="12">
        <f t="shared" si="4"/>
        <v>0</v>
      </c>
      <c r="AF32" s="12">
        <f t="shared" si="4"/>
        <v>0</v>
      </c>
      <c r="AG32" s="12">
        <f t="shared" si="4"/>
        <v>0</v>
      </c>
      <c r="AH32" s="12">
        <f t="shared" si="4"/>
        <v>0</v>
      </c>
      <c r="AI32" s="12">
        <f t="shared" si="4"/>
        <v>0</v>
      </c>
      <c r="AJ32" s="12">
        <f t="shared" si="4"/>
        <v>0</v>
      </c>
    </row>
    <row r="33" spans="10:13" x14ac:dyDescent="0.25">
      <c r="J33" s="11"/>
      <c r="K33" s="11"/>
      <c r="L33" s="11"/>
      <c r="M33" s="11"/>
    </row>
    <row r="34" spans="10:13" x14ac:dyDescent="0.25">
      <c r="J34" s="11"/>
      <c r="K34" s="11"/>
      <c r="L34" s="11"/>
      <c r="M34" s="11"/>
    </row>
    <row r="35" spans="10:13" ht="15" customHeight="1" x14ac:dyDescent="0.25">
      <c r="J35" s="11"/>
      <c r="K35" s="11"/>
      <c r="L35" s="11"/>
      <c r="M35" s="11"/>
    </row>
    <row r="36" spans="10:13" x14ac:dyDescent="0.25">
      <c r="J36" s="11"/>
      <c r="K36" s="11"/>
      <c r="L36" s="11"/>
      <c r="M36" s="11"/>
    </row>
    <row r="37" spans="10:13" x14ac:dyDescent="0.25">
      <c r="J37" s="11"/>
      <c r="K37" s="11"/>
      <c r="L37" s="11"/>
      <c r="M37" s="11"/>
    </row>
    <row r="38" spans="10:13" x14ac:dyDescent="0.25">
      <c r="J38" s="11"/>
      <c r="K38" s="11"/>
      <c r="L38" s="11"/>
      <c r="M38" s="11"/>
    </row>
    <row r="39" spans="10:13" x14ac:dyDescent="0.25">
      <c r="J39" s="11"/>
      <c r="K39" s="11"/>
      <c r="L39" s="11"/>
      <c r="M39" s="11"/>
    </row>
    <row r="40" spans="10:13" x14ac:dyDescent="0.25">
      <c r="J40" s="11"/>
      <c r="K40" s="11"/>
      <c r="L40" s="11"/>
      <c r="M40" s="11"/>
    </row>
    <row r="41" spans="10:13" x14ac:dyDescent="0.25">
      <c r="J41" s="11"/>
      <c r="K41" s="11"/>
      <c r="L41" s="11"/>
      <c r="M41" s="11"/>
    </row>
    <row r="42" spans="10:13" x14ac:dyDescent="0.25">
      <c r="J42" s="11"/>
      <c r="K42" s="11"/>
      <c r="L42" s="11"/>
      <c r="M42" s="11"/>
    </row>
    <row r="43" spans="10:13" x14ac:dyDescent="0.25">
      <c r="J43" s="11"/>
      <c r="K43" s="11"/>
      <c r="L43" s="11"/>
      <c r="M43" s="11"/>
    </row>
    <row r="44" spans="10:13" x14ac:dyDescent="0.25">
      <c r="J44" s="11"/>
      <c r="K44" s="11"/>
      <c r="L44" s="11"/>
      <c r="M44" s="11"/>
    </row>
    <row r="45" spans="10:13" x14ac:dyDescent="0.25">
      <c r="J45" s="11"/>
      <c r="K45" s="11"/>
      <c r="L45" s="11"/>
      <c r="M45" s="11"/>
    </row>
    <row r="46" spans="10:13" x14ac:dyDescent="0.25">
      <c r="J46" s="11"/>
      <c r="K46" s="11"/>
      <c r="L46" s="11"/>
      <c r="M46" s="11"/>
    </row>
    <row r="47" spans="10:13" x14ac:dyDescent="0.25">
      <c r="J47" s="11"/>
      <c r="K47" s="11"/>
      <c r="L47" s="11"/>
      <c r="M47" s="11"/>
    </row>
    <row r="48" spans="10:13" x14ac:dyDescent="0.25">
      <c r="J48" s="11"/>
      <c r="K48" s="11"/>
      <c r="L48" s="11"/>
      <c r="M48" s="11"/>
    </row>
    <row r="49" spans="10:13" x14ac:dyDescent="0.25">
      <c r="J49" s="11"/>
      <c r="K49" s="11"/>
      <c r="L49" s="11"/>
      <c r="M49" s="11"/>
    </row>
    <row r="50" spans="10:13" x14ac:dyDescent="0.25">
      <c r="J50" s="11"/>
      <c r="K50" s="11"/>
      <c r="L50" s="11"/>
      <c r="M50" s="11"/>
    </row>
    <row r="51" spans="10:13" x14ac:dyDescent="0.25">
      <c r="J51" s="11"/>
      <c r="K51" s="11"/>
      <c r="L51" s="11"/>
      <c r="M51" s="11"/>
    </row>
    <row r="52" spans="10:13" x14ac:dyDescent="0.25">
      <c r="J52" s="11"/>
      <c r="K52" s="11"/>
      <c r="L52" s="11"/>
      <c r="M52" s="11"/>
    </row>
    <row r="53" spans="10:13" x14ac:dyDescent="0.25">
      <c r="J53" s="11"/>
      <c r="K53" s="11"/>
      <c r="L53" s="11"/>
      <c r="M53" s="11"/>
    </row>
    <row r="54" spans="10:13" x14ac:dyDescent="0.25">
      <c r="J54" s="11"/>
      <c r="K54" s="11"/>
      <c r="L54" s="11"/>
      <c r="M54" s="11"/>
    </row>
    <row r="55" spans="10:13" x14ac:dyDescent="0.25">
      <c r="J55" s="11"/>
      <c r="K55" s="11"/>
      <c r="L55" s="11"/>
      <c r="M55" s="11"/>
    </row>
    <row r="56" spans="10:13" x14ac:dyDescent="0.25">
      <c r="J56" s="11"/>
      <c r="K56" s="11"/>
      <c r="L56" s="11"/>
      <c r="M56" s="11"/>
    </row>
    <row r="57" spans="10:13" x14ac:dyDescent="0.25">
      <c r="J57" s="11"/>
      <c r="K57" s="11"/>
      <c r="L57" s="11"/>
      <c r="M57" s="11"/>
    </row>
    <row r="58" spans="10:13" x14ac:dyDescent="0.25">
      <c r="J58" s="11"/>
      <c r="K58" s="11"/>
      <c r="L58" s="11"/>
      <c r="M58" s="11"/>
    </row>
    <row r="59" spans="10:13" x14ac:dyDescent="0.25">
      <c r="J59" s="11"/>
      <c r="K59" s="11"/>
      <c r="L59" s="11"/>
      <c r="M59" s="11"/>
    </row>
    <row r="60" spans="10:13" x14ac:dyDescent="0.25">
      <c r="J60" s="11"/>
      <c r="K60" s="11"/>
      <c r="L60" s="11"/>
      <c r="M60" s="11"/>
    </row>
    <row r="61" spans="10:13" x14ac:dyDescent="0.25">
      <c r="J61" s="11"/>
      <c r="K61" s="11"/>
      <c r="L61" s="11"/>
      <c r="M61" s="11"/>
    </row>
    <row r="62" spans="10:13" x14ac:dyDescent="0.25">
      <c r="J62" s="11"/>
      <c r="K62" s="11"/>
      <c r="L62" s="11"/>
      <c r="M62" s="11"/>
    </row>
    <row r="63" spans="10:13" x14ac:dyDescent="0.25">
      <c r="J63" s="11"/>
      <c r="K63" s="11"/>
      <c r="L63" s="11"/>
      <c r="M63" s="11"/>
    </row>
    <row r="64" spans="10:13" x14ac:dyDescent="0.25">
      <c r="J64" s="11"/>
      <c r="K64" s="11"/>
      <c r="L64" s="11"/>
      <c r="M64" s="11"/>
    </row>
    <row r="65" spans="10:13" x14ac:dyDescent="0.25">
      <c r="J65" s="11"/>
      <c r="K65" s="11"/>
      <c r="L65" s="11"/>
      <c r="M65" s="11"/>
    </row>
    <row r="66" spans="10:13" x14ac:dyDescent="0.25">
      <c r="J66" s="11"/>
      <c r="K66" s="11"/>
      <c r="L66" s="11"/>
      <c r="M66" s="11"/>
    </row>
    <row r="67" spans="10:13" x14ac:dyDescent="0.25">
      <c r="J67" s="11"/>
      <c r="K67" s="11"/>
      <c r="L67" s="11"/>
      <c r="M67" s="11"/>
    </row>
    <row r="68" spans="10:13" x14ac:dyDescent="0.25">
      <c r="J68" s="11"/>
      <c r="K68" s="11"/>
      <c r="L68" s="11"/>
      <c r="M68" s="11"/>
    </row>
    <row r="69" spans="10:13" x14ac:dyDescent="0.25">
      <c r="J69" s="11"/>
      <c r="K69" s="11"/>
      <c r="L69" s="11"/>
      <c r="M69" s="11"/>
    </row>
    <row r="70" spans="10:13" x14ac:dyDescent="0.25">
      <c r="J70" s="11"/>
      <c r="K70" s="11"/>
      <c r="L70" s="11"/>
      <c r="M70" s="11"/>
    </row>
    <row r="71" spans="10:13" x14ac:dyDescent="0.25">
      <c r="J71" s="11"/>
      <c r="K71" s="11"/>
      <c r="L71" s="11"/>
      <c r="M71" s="11"/>
    </row>
    <row r="72" spans="10:13" x14ac:dyDescent="0.25">
      <c r="J72" s="11"/>
      <c r="K72" s="11"/>
      <c r="L72" s="11"/>
      <c r="M72" s="11"/>
    </row>
    <row r="73" spans="10:13" x14ac:dyDescent="0.25">
      <c r="J73" s="11"/>
      <c r="K73" s="11"/>
      <c r="L73" s="11"/>
      <c r="M73" s="11"/>
    </row>
    <row r="74" spans="10:13" x14ac:dyDescent="0.25">
      <c r="J74" s="11"/>
      <c r="K74" s="11"/>
      <c r="L74" s="11"/>
      <c r="M74" s="11"/>
    </row>
    <row r="75" spans="10:13" x14ac:dyDescent="0.25">
      <c r="J75" s="11"/>
      <c r="K75" s="11"/>
      <c r="L75" s="11"/>
      <c r="M75" s="11"/>
    </row>
    <row r="76" spans="10:13" x14ac:dyDescent="0.25">
      <c r="J76" s="11"/>
      <c r="K76" s="11"/>
      <c r="L76" s="11"/>
      <c r="M76" s="11"/>
    </row>
    <row r="77" spans="10:13" x14ac:dyDescent="0.25">
      <c r="J77" s="11"/>
      <c r="K77" s="11"/>
      <c r="L77" s="11"/>
      <c r="M77" s="11"/>
    </row>
    <row r="78" spans="10:13" x14ac:dyDescent="0.25">
      <c r="J78" s="11"/>
      <c r="K78" s="11"/>
      <c r="L78" s="11"/>
      <c r="M78" s="11"/>
    </row>
    <row r="79" spans="10:13" x14ac:dyDescent="0.25">
      <c r="J79" s="11"/>
      <c r="K79" s="11"/>
      <c r="L79" s="11"/>
      <c r="M79" s="11"/>
    </row>
    <row r="80" spans="10:13" x14ac:dyDescent="0.25">
      <c r="J80" s="11"/>
      <c r="K80" s="11"/>
      <c r="L80" s="11"/>
      <c r="M80" s="11"/>
    </row>
    <row r="81" spans="10:13" x14ac:dyDescent="0.25">
      <c r="J81" s="11"/>
      <c r="K81" s="11"/>
      <c r="L81" s="11"/>
      <c r="M81" s="11"/>
    </row>
    <row r="82" spans="10:13" x14ac:dyDescent="0.25">
      <c r="J82" s="11"/>
      <c r="K82" s="11"/>
      <c r="L82" s="11"/>
      <c r="M82" s="11"/>
    </row>
    <row r="83" spans="10:13" x14ac:dyDescent="0.25">
      <c r="J83" s="11"/>
      <c r="K83" s="11"/>
      <c r="L83" s="11"/>
      <c r="M83" s="11"/>
    </row>
    <row r="84" spans="10:13" x14ac:dyDescent="0.25">
      <c r="J84" s="11"/>
      <c r="K84" s="11"/>
      <c r="L84" s="11"/>
      <c r="M84" s="11"/>
    </row>
    <row r="85" spans="10:13" x14ac:dyDescent="0.25">
      <c r="J85" s="11"/>
      <c r="K85" s="11"/>
      <c r="L85" s="11"/>
      <c r="M85" s="11"/>
    </row>
    <row r="86" spans="10:13" x14ac:dyDescent="0.25">
      <c r="J86" s="11"/>
      <c r="K86" s="11"/>
      <c r="L86" s="11"/>
      <c r="M86" s="11"/>
    </row>
    <row r="87" spans="10:13" x14ac:dyDescent="0.25">
      <c r="J87" s="11"/>
      <c r="K87" s="11"/>
      <c r="L87" s="11"/>
      <c r="M87" s="11"/>
    </row>
    <row r="88" spans="10:13" x14ac:dyDescent="0.25">
      <c r="J88" s="11"/>
      <c r="K88" s="11"/>
      <c r="L88" s="11"/>
      <c r="M88" s="11"/>
    </row>
    <row r="89" spans="10:13" x14ac:dyDescent="0.25">
      <c r="J89" s="11"/>
      <c r="K89" s="11"/>
      <c r="L89" s="11"/>
      <c r="M89" s="11"/>
    </row>
    <row r="90" spans="10:13" x14ac:dyDescent="0.25">
      <c r="J90" s="11"/>
      <c r="K90" s="11"/>
      <c r="L90" s="11"/>
      <c r="M90" s="11"/>
    </row>
    <row r="91" spans="10:13" x14ac:dyDescent="0.25">
      <c r="J91" s="11"/>
      <c r="K91" s="11"/>
      <c r="L91" s="11"/>
      <c r="M91" s="11"/>
    </row>
    <row r="92" spans="10:13" x14ac:dyDescent="0.25">
      <c r="J92" s="11"/>
      <c r="K92" s="11"/>
      <c r="L92" s="11"/>
      <c r="M92" s="11"/>
    </row>
    <row r="93" spans="10:13" x14ac:dyDescent="0.25">
      <c r="J93" s="11"/>
      <c r="K93" s="11"/>
      <c r="L93" s="11"/>
      <c r="M93" s="11"/>
    </row>
    <row r="94" spans="10:13" x14ac:dyDescent="0.25">
      <c r="J94" s="11"/>
      <c r="K94" s="11"/>
      <c r="L94" s="11"/>
      <c r="M94" s="11"/>
    </row>
    <row r="95" spans="10:13" x14ac:dyDescent="0.25">
      <c r="J95" s="11"/>
      <c r="K95" s="11"/>
      <c r="L95" s="11"/>
      <c r="M95" s="11"/>
    </row>
    <row r="96" spans="10:13" x14ac:dyDescent="0.25">
      <c r="J96" s="11"/>
      <c r="K96" s="11"/>
      <c r="L96" s="11"/>
      <c r="M96" s="11"/>
    </row>
    <row r="97" spans="10:13" x14ac:dyDescent="0.25">
      <c r="J97" s="11"/>
      <c r="K97" s="11"/>
      <c r="L97" s="11"/>
      <c r="M97" s="11"/>
    </row>
    <row r="98" spans="10:13" x14ac:dyDescent="0.25">
      <c r="J98" s="11"/>
      <c r="K98" s="11"/>
      <c r="L98" s="11"/>
      <c r="M98" s="11"/>
    </row>
    <row r="99" spans="10:13" x14ac:dyDescent="0.25">
      <c r="J99" s="11"/>
      <c r="K99" s="11"/>
      <c r="L99" s="11"/>
      <c r="M99" s="11"/>
    </row>
    <row r="100" spans="10:13" x14ac:dyDescent="0.25">
      <c r="J100" s="11"/>
      <c r="K100" s="11"/>
      <c r="L100" s="11"/>
      <c r="M100" s="11"/>
    </row>
    <row r="101" spans="10:13" x14ac:dyDescent="0.25">
      <c r="J101" s="11"/>
      <c r="K101" s="11"/>
      <c r="L101" s="11"/>
      <c r="M101" s="11"/>
    </row>
    <row r="102" spans="10:13" x14ac:dyDescent="0.25">
      <c r="J102" s="11"/>
      <c r="K102" s="11"/>
      <c r="L102" s="11"/>
      <c r="M102" s="11"/>
    </row>
    <row r="103" spans="10:13" x14ac:dyDescent="0.25">
      <c r="J103" s="11"/>
      <c r="K103" s="11"/>
      <c r="L103" s="11"/>
      <c r="M103" s="11"/>
    </row>
    <row r="104" spans="10:13" x14ac:dyDescent="0.25">
      <c r="J104" s="11"/>
      <c r="K104" s="11"/>
      <c r="L104" s="11"/>
      <c r="M104" s="11"/>
    </row>
    <row r="105" spans="10:13" x14ac:dyDescent="0.25">
      <c r="J105" s="11"/>
      <c r="K105" s="11"/>
      <c r="L105" s="11"/>
      <c r="M105" s="11"/>
    </row>
    <row r="106" spans="10:13" x14ac:dyDescent="0.25">
      <c r="J106" s="11"/>
      <c r="K106" s="11"/>
      <c r="L106" s="11"/>
      <c r="M106" s="11"/>
    </row>
    <row r="107" spans="10:13" x14ac:dyDescent="0.25">
      <c r="J107" s="11"/>
      <c r="K107" s="11"/>
      <c r="L107" s="11"/>
      <c r="M107" s="11"/>
    </row>
    <row r="108" spans="10:13" x14ac:dyDescent="0.25">
      <c r="J108" s="11"/>
      <c r="K108" s="11"/>
      <c r="L108" s="11"/>
      <c r="M108" s="11"/>
    </row>
    <row r="109" spans="10:13" x14ac:dyDescent="0.25">
      <c r="J109" s="11"/>
      <c r="K109" s="11"/>
      <c r="L109" s="11"/>
      <c r="M109" s="11"/>
    </row>
    <row r="110" spans="10:13" x14ac:dyDescent="0.25">
      <c r="J110" s="11"/>
      <c r="K110" s="11"/>
      <c r="L110" s="11"/>
      <c r="M110" s="11"/>
    </row>
    <row r="111" spans="10:13" x14ac:dyDescent="0.25">
      <c r="J111" s="11"/>
      <c r="K111" s="11"/>
      <c r="L111" s="11"/>
      <c r="M111" s="11"/>
    </row>
    <row r="112" spans="10:13" x14ac:dyDescent="0.25">
      <c r="J112" s="11"/>
      <c r="K112" s="11"/>
      <c r="L112" s="11"/>
      <c r="M112" s="11"/>
    </row>
    <row r="113" spans="10:13" x14ac:dyDescent="0.25">
      <c r="J113" s="11"/>
      <c r="K113" s="11"/>
      <c r="L113" s="11"/>
      <c r="M113" s="11"/>
    </row>
    <row r="114" spans="10:13" x14ac:dyDescent="0.25">
      <c r="J114" s="11"/>
      <c r="K114" s="11"/>
      <c r="L114" s="11"/>
      <c r="M114" s="11"/>
    </row>
    <row r="115" spans="10:13" x14ac:dyDescent="0.25">
      <c r="J115" s="11"/>
      <c r="K115" s="11"/>
      <c r="L115" s="11"/>
      <c r="M115" s="11"/>
    </row>
    <row r="116" spans="10:13" x14ac:dyDescent="0.25">
      <c r="J116" s="11"/>
      <c r="K116" s="11"/>
      <c r="L116" s="11"/>
      <c r="M116" s="11"/>
    </row>
    <row r="117" spans="10:13" x14ac:dyDescent="0.25">
      <c r="J117" s="11"/>
      <c r="K117" s="11"/>
      <c r="L117" s="11"/>
      <c r="M117" s="11"/>
    </row>
    <row r="118" spans="10:13" x14ac:dyDescent="0.25">
      <c r="J118" s="11"/>
      <c r="K118" s="11"/>
      <c r="L118" s="11"/>
      <c r="M118" s="11"/>
    </row>
    <row r="119" spans="10:13" x14ac:dyDescent="0.25">
      <c r="J119" s="11"/>
      <c r="K119" s="11"/>
      <c r="L119" s="11"/>
      <c r="M119" s="11"/>
    </row>
    <row r="120" spans="10:13" x14ac:dyDescent="0.25">
      <c r="J120" s="11"/>
      <c r="K120" s="11"/>
      <c r="L120" s="11"/>
      <c r="M120" s="11"/>
    </row>
    <row r="121" spans="10:13" x14ac:dyDescent="0.25">
      <c r="J121" s="11"/>
      <c r="K121" s="11"/>
      <c r="L121" s="11"/>
      <c r="M121" s="11"/>
    </row>
    <row r="122" spans="10:13" x14ac:dyDescent="0.25">
      <c r="J122" s="11"/>
      <c r="K122" s="11"/>
      <c r="L122" s="11"/>
      <c r="M122" s="11"/>
    </row>
    <row r="123" spans="10:13" x14ac:dyDescent="0.25">
      <c r="J123" s="11"/>
      <c r="K123" s="11"/>
      <c r="L123" s="11"/>
      <c r="M123" s="11"/>
    </row>
    <row r="124" spans="10:13" x14ac:dyDescent="0.25">
      <c r="J124" s="11"/>
      <c r="K124" s="11"/>
      <c r="L124" s="11"/>
      <c r="M124" s="11"/>
    </row>
    <row r="125" spans="10:13" x14ac:dyDescent="0.25">
      <c r="J125" s="11"/>
      <c r="K125" s="11"/>
      <c r="L125" s="11"/>
      <c r="M125" s="11"/>
    </row>
    <row r="126" spans="10:13" x14ac:dyDescent="0.25">
      <c r="J126" s="11"/>
      <c r="K126" s="11"/>
      <c r="L126" s="11"/>
      <c r="M126" s="11"/>
    </row>
    <row r="127" spans="10:13" x14ac:dyDescent="0.25">
      <c r="J127" s="11"/>
      <c r="K127" s="11"/>
      <c r="L127" s="11"/>
      <c r="M127" s="11"/>
    </row>
    <row r="128" spans="10:13" x14ac:dyDescent="0.25">
      <c r="J128" s="11"/>
      <c r="K128" s="11"/>
      <c r="L128" s="11"/>
      <c r="M128" s="11"/>
    </row>
    <row r="129" spans="10:13" x14ac:dyDescent="0.25">
      <c r="J129" s="11"/>
      <c r="K129" s="11"/>
      <c r="L129" s="11"/>
      <c r="M129" s="11"/>
    </row>
    <row r="130" spans="10:13" x14ac:dyDescent="0.25">
      <c r="J130" s="11"/>
      <c r="K130" s="11"/>
      <c r="L130" s="11"/>
      <c r="M130" s="11"/>
    </row>
    <row r="131" spans="10:13" x14ac:dyDescent="0.25">
      <c r="J131" s="11"/>
      <c r="K131" s="11"/>
      <c r="L131" s="11"/>
      <c r="M131" s="11"/>
    </row>
    <row r="132" spans="10:13" x14ac:dyDescent="0.25">
      <c r="J132" s="11"/>
      <c r="K132" s="11"/>
      <c r="L132" s="11"/>
      <c r="M132" s="11"/>
    </row>
    <row r="133" spans="10:13" x14ac:dyDescent="0.25">
      <c r="J133" s="11"/>
      <c r="K133" s="11"/>
      <c r="L133" s="11"/>
      <c r="M133" s="11"/>
    </row>
    <row r="134" spans="10:13" x14ac:dyDescent="0.25">
      <c r="J134" s="11"/>
      <c r="K134" s="11"/>
      <c r="L134" s="11"/>
      <c r="M134" s="11"/>
    </row>
    <row r="135" spans="10:13" x14ac:dyDescent="0.25">
      <c r="J135" s="11"/>
      <c r="K135" s="11"/>
      <c r="L135" s="11"/>
      <c r="M135" s="11"/>
    </row>
    <row r="136" spans="10:13" x14ac:dyDescent="0.25">
      <c r="J136" s="11"/>
      <c r="K136" s="11"/>
      <c r="L136" s="11"/>
      <c r="M136" s="11"/>
    </row>
    <row r="137" spans="10:13" x14ac:dyDescent="0.25">
      <c r="J137" s="11"/>
      <c r="K137" s="11"/>
      <c r="L137" s="11"/>
      <c r="M137" s="11"/>
    </row>
    <row r="138" spans="10:13" x14ac:dyDescent="0.25">
      <c r="J138" s="11"/>
      <c r="K138" s="11"/>
      <c r="L138" s="11"/>
      <c r="M138" s="11"/>
    </row>
    <row r="139" spans="10:13" x14ac:dyDescent="0.25">
      <c r="J139" s="11"/>
      <c r="K139" s="11"/>
      <c r="L139" s="11"/>
      <c r="M139" s="11"/>
    </row>
    <row r="140" spans="10:13" x14ac:dyDescent="0.25">
      <c r="J140" s="11"/>
      <c r="K140" s="11"/>
      <c r="L140" s="11"/>
      <c r="M140" s="11"/>
    </row>
    <row r="141" spans="10:13" x14ac:dyDescent="0.25">
      <c r="J141" s="11"/>
      <c r="K141" s="11"/>
      <c r="L141" s="11"/>
      <c r="M141" s="11"/>
    </row>
    <row r="142" spans="10:13" x14ac:dyDescent="0.25">
      <c r="J142" s="11"/>
      <c r="K142" s="11"/>
      <c r="L142" s="11"/>
      <c r="M142" s="11"/>
    </row>
    <row r="143" spans="10:13" x14ac:dyDescent="0.25">
      <c r="J143" s="11"/>
      <c r="K143" s="11"/>
      <c r="L143" s="11"/>
      <c r="M143" s="11"/>
    </row>
    <row r="144" spans="10:13" x14ac:dyDescent="0.25">
      <c r="J144" s="11"/>
      <c r="K144" s="11"/>
      <c r="L144" s="11"/>
      <c r="M144" s="11"/>
    </row>
    <row r="145" spans="10:13" x14ac:dyDescent="0.25">
      <c r="J145" s="11"/>
      <c r="K145" s="11"/>
      <c r="L145" s="11"/>
      <c r="M145" s="11"/>
    </row>
    <row r="146" spans="10:13" x14ac:dyDescent="0.25">
      <c r="J146" s="11"/>
      <c r="K146" s="11"/>
      <c r="L146" s="11"/>
      <c r="M146" s="11"/>
    </row>
    <row r="147" spans="10:13" x14ac:dyDescent="0.25">
      <c r="J147" s="11"/>
      <c r="K147" s="11"/>
      <c r="L147" s="11"/>
      <c r="M147" s="11"/>
    </row>
    <row r="148" spans="10:13" x14ac:dyDescent="0.25">
      <c r="J148" s="11"/>
      <c r="K148" s="11"/>
      <c r="L148" s="11"/>
      <c r="M148" s="11"/>
    </row>
    <row r="149" spans="10:13" x14ac:dyDescent="0.25">
      <c r="J149" s="11"/>
      <c r="K149" s="11"/>
      <c r="L149" s="11"/>
      <c r="M149" s="11"/>
    </row>
    <row r="150" spans="10:13" x14ac:dyDescent="0.25">
      <c r="J150" s="11"/>
      <c r="K150" s="11"/>
      <c r="L150" s="11"/>
      <c r="M150" s="11"/>
    </row>
    <row r="151" spans="10:13" x14ac:dyDescent="0.25">
      <c r="J151" s="11"/>
      <c r="K151" s="11"/>
      <c r="L151" s="11"/>
      <c r="M151" s="11"/>
    </row>
    <row r="152" spans="10:13" x14ac:dyDescent="0.25">
      <c r="J152" s="11"/>
      <c r="K152" s="11"/>
      <c r="L152" s="11"/>
      <c r="M152" s="11"/>
    </row>
    <row r="153" spans="10:13" x14ac:dyDescent="0.25">
      <c r="J153" s="11"/>
      <c r="K153" s="11"/>
      <c r="L153" s="11"/>
      <c r="M153" s="11"/>
    </row>
    <row r="154" spans="10:13" x14ac:dyDescent="0.25">
      <c r="J154" s="11"/>
      <c r="K154" s="11"/>
      <c r="L154" s="11"/>
      <c r="M154" s="11"/>
    </row>
    <row r="155" spans="10:13" x14ac:dyDescent="0.25">
      <c r="J155" s="11"/>
      <c r="K155" s="11"/>
      <c r="L155" s="11"/>
      <c r="M155" s="11"/>
    </row>
    <row r="156" spans="10:13" x14ac:dyDescent="0.25">
      <c r="J156" s="11"/>
      <c r="K156" s="11"/>
      <c r="L156" s="11"/>
      <c r="M156" s="11"/>
    </row>
    <row r="157" spans="10:13" x14ac:dyDescent="0.25">
      <c r="J157" s="11"/>
      <c r="K157" s="11"/>
      <c r="L157" s="11"/>
      <c r="M157" s="11"/>
    </row>
    <row r="158" spans="10:13" x14ac:dyDescent="0.25">
      <c r="J158" s="11"/>
      <c r="K158" s="11"/>
      <c r="L158" s="11"/>
      <c r="M158" s="11"/>
    </row>
    <row r="159" spans="10:13" x14ac:dyDescent="0.25">
      <c r="J159" s="11"/>
      <c r="K159" s="11"/>
      <c r="L159" s="11"/>
      <c r="M159" s="11"/>
    </row>
    <row r="160" spans="10:13" x14ac:dyDescent="0.25">
      <c r="J160" s="11"/>
      <c r="K160" s="11"/>
      <c r="L160" s="11"/>
      <c r="M160" s="11"/>
    </row>
    <row r="161" spans="10:13" x14ac:dyDescent="0.25">
      <c r="J161" s="11"/>
      <c r="K161" s="11"/>
      <c r="L161" s="11"/>
      <c r="M161" s="11"/>
    </row>
    <row r="162" spans="10:13" x14ac:dyDescent="0.25">
      <c r="J162" s="11"/>
      <c r="K162" s="11"/>
      <c r="L162" s="11"/>
      <c r="M162" s="11"/>
    </row>
    <row r="163" spans="10:13" x14ac:dyDescent="0.25">
      <c r="J163" s="11"/>
      <c r="K163" s="11"/>
      <c r="L163" s="11"/>
      <c r="M163" s="11"/>
    </row>
    <row r="164" spans="10:13" x14ac:dyDescent="0.25">
      <c r="J164" s="11"/>
      <c r="K164" s="11"/>
      <c r="L164" s="11"/>
      <c r="M164" s="11"/>
    </row>
    <row r="165" spans="10:13" x14ac:dyDescent="0.25">
      <c r="J165" s="11"/>
      <c r="K165" s="11"/>
      <c r="L165" s="11"/>
      <c r="M165" s="11"/>
    </row>
    <row r="166" spans="10:13" x14ac:dyDescent="0.25">
      <c r="J166" s="11"/>
      <c r="K166" s="11"/>
      <c r="L166" s="11"/>
      <c r="M166" s="11"/>
    </row>
    <row r="167" spans="10:13" x14ac:dyDescent="0.25">
      <c r="J167" s="11"/>
      <c r="K167" s="11"/>
      <c r="L167" s="11"/>
      <c r="M167" s="11"/>
    </row>
    <row r="168" spans="10:13" x14ac:dyDescent="0.25">
      <c r="J168" s="11"/>
      <c r="K168" s="11"/>
      <c r="L168" s="11"/>
      <c r="M168" s="11"/>
    </row>
    <row r="169" spans="10:13" x14ac:dyDescent="0.25">
      <c r="J169" s="11"/>
      <c r="K169" s="11"/>
      <c r="L169" s="11"/>
      <c r="M169" s="11"/>
    </row>
    <row r="170" spans="10:13" x14ac:dyDescent="0.25">
      <c r="J170" s="11"/>
      <c r="K170" s="11"/>
      <c r="L170" s="11"/>
      <c r="M170" s="11"/>
    </row>
    <row r="171" spans="10:13" x14ac:dyDescent="0.25">
      <c r="J171" s="11"/>
      <c r="K171" s="11"/>
      <c r="L171" s="11"/>
      <c r="M171" s="11"/>
    </row>
    <row r="172" spans="10:13" x14ac:dyDescent="0.25">
      <c r="J172" s="11"/>
      <c r="K172" s="11"/>
      <c r="L172" s="11"/>
      <c r="M172" s="11"/>
    </row>
    <row r="173" spans="10:13" x14ac:dyDescent="0.25">
      <c r="J173" s="11"/>
      <c r="K173" s="11"/>
      <c r="L173" s="11"/>
      <c r="M173" s="11"/>
    </row>
    <row r="174" spans="10:13" x14ac:dyDescent="0.25">
      <c r="J174" s="11"/>
      <c r="K174" s="11"/>
      <c r="L174" s="11"/>
      <c r="M174" s="11"/>
    </row>
    <row r="175" spans="10:13" x14ac:dyDescent="0.25">
      <c r="J175" s="11"/>
      <c r="K175" s="11"/>
      <c r="L175" s="11"/>
      <c r="M175" s="11"/>
    </row>
    <row r="176" spans="10:13" x14ac:dyDescent="0.25">
      <c r="J176" s="11"/>
      <c r="K176" s="11"/>
      <c r="L176" s="11"/>
      <c r="M176" s="11"/>
    </row>
    <row r="177" spans="10:13" x14ac:dyDescent="0.25">
      <c r="J177" s="11"/>
      <c r="K177" s="11"/>
      <c r="L177" s="11"/>
      <c r="M177" s="11"/>
    </row>
    <row r="178" spans="10:13" x14ac:dyDescent="0.25">
      <c r="J178" s="11"/>
      <c r="K178" s="11"/>
      <c r="L178" s="11"/>
      <c r="M178" s="11"/>
    </row>
    <row r="179" spans="10:13" x14ac:dyDescent="0.25">
      <c r="J179" s="11"/>
      <c r="K179" s="11"/>
      <c r="L179" s="11"/>
      <c r="M179" s="11"/>
    </row>
    <row r="180" spans="10:13" x14ac:dyDescent="0.25">
      <c r="J180" s="11"/>
      <c r="K180" s="11"/>
      <c r="L180" s="11"/>
      <c r="M180" s="11"/>
    </row>
    <row r="181" spans="10:13" x14ac:dyDescent="0.25">
      <c r="J181" s="11"/>
      <c r="K181" s="11"/>
      <c r="L181" s="11"/>
      <c r="M181" s="11"/>
    </row>
    <row r="182" spans="10:13" x14ac:dyDescent="0.25">
      <c r="J182" s="11"/>
      <c r="K182" s="11"/>
      <c r="L182" s="11"/>
      <c r="M182" s="11"/>
    </row>
    <row r="183" spans="10:13" x14ac:dyDescent="0.25">
      <c r="J183" s="11"/>
      <c r="K183" s="11"/>
      <c r="L183" s="11"/>
      <c r="M183" s="11"/>
    </row>
    <row r="184" spans="10:13" x14ac:dyDescent="0.25">
      <c r="J184" s="11"/>
      <c r="K184" s="11"/>
      <c r="L184" s="11"/>
      <c r="M184" s="11"/>
    </row>
    <row r="185" spans="10:13" x14ac:dyDescent="0.25">
      <c r="J185" s="11"/>
      <c r="K185" s="11"/>
      <c r="L185" s="11"/>
      <c r="M185" s="11"/>
    </row>
    <row r="186" spans="10:13" x14ac:dyDescent="0.25">
      <c r="J186" s="11"/>
      <c r="K186" s="11"/>
      <c r="L186" s="11"/>
      <c r="M186" s="11"/>
    </row>
    <row r="187" spans="10:13" x14ac:dyDescent="0.25">
      <c r="J187" s="11"/>
      <c r="K187" s="11"/>
      <c r="L187" s="11"/>
      <c r="M187" s="11"/>
    </row>
    <row r="188" spans="10:13" x14ac:dyDescent="0.25">
      <c r="J188" s="11"/>
      <c r="K188" s="11"/>
      <c r="L188" s="11"/>
      <c r="M188" s="11"/>
    </row>
    <row r="189" spans="10:13" x14ac:dyDescent="0.25">
      <c r="J189" s="11"/>
      <c r="K189" s="11"/>
      <c r="L189" s="11"/>
      <c r="M189" s="11"/>
    </row>
    <row r="190" spans="10:13" x14ac:dyDescent="0.25">
      <c r="J190" s="11"/>
      <c r="K190" s="11"/>
      <c r="L190" s="11"/>
      <c r="M190" s="11"/>
    </row>
    <row r="191" spans="10:13" x14ac:dyDescent="0.25">
      <c r="J191" s="11"/>
      <c r="K191" s="11"/>
      <c r="L191" s="11"/>
      <c r="M191" s="11"/>
    </row>
    <row r="192" spans="10:13" x14ac:dyDescent="0.25">
      <c r="J192" s="11"/>
      <c r="K192" s="11"/>
      <c r="L192" s="11"/>
      <c r="M192" s="11"/>
    </row>
    <row r="193" spans="10:13" x14ac:dyDescent="0.25">
      <c r="J193" s="11"/>
      <c r="K193" s="11"/>
      <c r="L193" s="11"/>
      <c r="M193" s="11"/>
    </row>
    <row r="194" spans="10:13" x14ac:dyDescent="0.25">
      <c r="J194" s="11"/>
      <c r="K194" s="11"/>
      <c r="L194" s="11"/>
      <c r="M194" s="11"/>
    </row>
    <row r="195" spans="10:13" x14ac:dyDescent="0.25">
      <c r="J195" s="11"/>
      <c r="K195" s="11"/>
      <c r="L195" s="11"/>
      <c r="M195" s="11"/>
    </row>
    <row r="196" spans="10:13" x14ac:dyDescent="0.25">
      <c r="J196" s="11"/>
      <c r="K196" s="11"/>
      <c r="L196" s="11"/>
      <c r="M196" s="11"/>
    </row>
    <row r="197" spans="10:13" x14ac:dyDescent="0.25">
      <c r="J197" s="11"/>
      <c r="K197" s="11"/>
      <c r="L197" s="11"/>
      <c r="M197" s="11"/>
    </row>
    <row r="198" spans="10:13" x14ac:dyDescent="0.25">
      <c r="J198" s="11"/>
      <c r="K198" s="11"/>
      <c r="L198" s="11"/>
      <c r="M198" s="11"/>
    </row>
    <row r="199" spans="10:13" x14ac:dyDescent="0.25">
      <c r="J199" s="11"/>
      <c r="K199" s="11"/>
      <c r="L199" s="11"/>
      <c r="M199" s="11"/>
    </row>
    <row r="200" spans="10:13" x14ac:dyDescent="0.25">
      <c r="J200" s="11"/>
      <c r="K200" s="11"/>
      <c r="L200" s="11"/>
      <c r="M200" s="11"/>
    </row>
    <row r="201" spans="10:13" x14ac:dyDescent="0.25">
      <c r="J201" s="11"/>
      <c r="K201" s="11"/>
      <c r="L201" s="11"/>
      <c r="M201" s="11"/>
    </row>
    <row r="202" spans="10:13" x14ac:dyDescent="0.25">
      <c r="J202" s="11"/>
      <c r="K202" s="11"/>
      <c r="L202" s="11"/>
      <c r="M202" s="11"/>
    </row>
    <row r="203" spans="10:13" x14ac:dyDescent="0.25">
      <c r="J203" s="11"/>
      <c r="K203" s="11"/>
      <c r="L203" s="11"/>
      <c r="M203" s="11"/>
    </row>
    <row r="204" spans="10:13" x14ac:dyDescent="0.25">
      <c r="J204" s="11"/>
      <c r="K204" s="11"/>
      <c r="L204" s="11"/>
      <c r="M204" s="11"/>
    </row>
    <row r="205" spans="10:13" x14ac:dyDescent="0.25">
      <c r="J205" s="11"/>
      <c r="K205" s="11"/>
      <c r="L205" s="11"/>
      <c r="M205" s="11"/>
    </row>
    <row r="206" spans="10:13" x14ac:dyDescent="0.25">
      <c r="J206" s="11"/>
      <c r="K206" s="11"/>
      <c r="L206" s="11"/>
      <c r="M206" s="11"/>
    </row>
    <row r="207" spans="10:13" x14ac:dyDescent="0.25">
      <c r="J207" s="11"/>
      <c r="K207" s="11"/>
      <c r="L207" s="11"/>
      <c r="M207" s="11"/>
    </row>
    <row r="208" spans="10:13" x14ac:dyDescent="0.25">
      <c r="J208" s="11"/>
      <c r="K208" s="11"/>
      <c r="L208" s="11"/>
      <c r="M208" s="11"/>
    </row>
    <row r="209" spans="10:13" x14ac:dyDescent="0.25">
      <c r="J209" s="11"/>
      <c r="K209" s="11"/>
      <c r="L209" s="11"/>
      <c r="M209" s="11"/>
    </row>
    <row r="210" spans="10:13" x14ac:dyDescent="0.25">
      <c r="J210" s="11"/>
      <c r="K210" s="11"/>
      <c r="L210" s="11"/>
      <c r="M210" s="11"/>
    </row>
    <row r="211" spans="10:13" x14ac:dyDescent="0.25">
      <c r="J211" s="11"/>
      <c r="K211" s="11"/>
      <c r="L211" s="11"/>
      <c r="M211" s="11"/>
    </row>
    <row r="212" spans="10:13" x14ac:dyDescent="0.25">
      <c r="J212" s="11"/>
      <c r="K212" s="11"/>
      <c r="L212" s="11"/>
      <c r="M212" s="11"/>
    </row>
    <row r="213" spans="10:13" x14ac:dyDescent="0.25">
      <c r="J213" s="11"/>
      <c r="K213" s="11"/>
      <c r="L213" s="11"/>
      <c r="M213" s="11"/>
    </row>
    <row r="214" spans="10:13" x14ac:dyDescent="0.25">
      <c r="J214" s="11"/>
      <c r="K214" s="11"/>
      <c r="L214" s="11"/>
      <c r="M214" s="11"/>
    </row>
    <row r="215" spans="10:13" x14ac:dyDescent="0.25">
      <c r="J215" s="11"/>
      <c r="K215" s="11"/>
      <c r="L215" s="11"/>
      <c r="M215" s="11"/>
    </row>
    <row r="216" spans="10:13" x14ac:dyDescent="0.25">
      <c r="J216" s="11"/>
      <c r="K216" s="11"/>
      <c r="L216" s="11"/>
      <c r="M216" s="11"/>
    </row>
    <row r="217" spans="10:13" x14ac:dyDescent="0.25">
      <c r="J217" s="11"/>
      <c r="K217" s="11"/>
      <c r="L217" s="11"/>
      <c r="M217" s="11"/>
    </row>
    <row r="218" spans="10:13" x14ac:dyDescent="0.25">
      <c r="J218" s="11"/>
      <c r="K218" s="11"/>
      <c r="L218" s="11"/>
      <c r="M218" s="11"/>
    </row>
    <row r="219" spans="10:13" x14ac:dyDescent="0.25">
      <c r="J219" s="11"/>
      <c r="K219" s="11"/>
      <c r="L219" s="11"/>
      <c r="M219" s="11"/>
    </row>
    <row r="220" spans="10:13" x14ac:dyDescent="0.25">
      <c r="J220" s="11"/>
      <c r="K220" s="11"/>
      <c r="L220" s="11"/>
      <c r="M220" s="11"/>
    </row>
    <row r="221" spans="10:13" x14ac:dyDescent="0.25">
      <c r="J221" s="11"/>
      <c r="K221" s="11"/>
      <c r="L221" s="11"/>
      <c r="M221" s="11"/>
    </row>
    <row r="222" spans="10:13" x14ac:dyDescent="0.25">
      <c r="J222" s="11"/>
      <c r="K222" s="11"/>
      <c r="L222" s="11"/>
      <c r="M222" s="11"/>
    </row>
    <row r="223" spans="10:13" x14ac:dyDescent="0.25">
      <c r="J223" s="11"/>
      <c r="K223" s="11"/>
      <c r="L223" s="11"/>
      <c r="M223" s="11"/>
    </row>
    <row r="224" spans="10:13" x14ac:dyDescent="0.25">
      <c r="J224" s="11"/>
      <c r="K224" s="11"/>
      <c r="L224" s="11"/>
      <c r="M224" s="11"/>
    </row>
    <row r="225" spans="10:13" x14ac:dyDescent="0.25">
      <c r="J225" s="11"/>
      <c r="K225" s="11"/>
      <c r="L225" s="11"/>
      <c r="M225" s="11"/>
    </row>
    <row r="226" spans="10:13" x14ac:dyDescent="0.25">
      <c r="J226" s="11"/>
      <c r="K226" s="11"/>
      <c r="L226" s="11"/>
      <c r="M226" s="11"/>
    </row>
    <row r="227" spans="10:13" x14ac:dyDescent="0.25">
      <c r="J227" s="11"/>
      <c r="K227" s="11"/>
      <c r="L227" s="11"/>
      <c r="M227" s="11"/>
    </row>
    <row r="228" spans="10:13" x14ac:dyDescent="0.25">
      <c r="J228" s="11"/>
      <c r="K228" s="11"/>
      <c r="L228" s="11"/>
      <c r="M228" s="11"/>
    </row>
    <row r="229" spans="10:13" x14ac:dyDescent="0.25">
      <c r="J229" s="11"/>
      <c r="K229" s="11"/>
      <c r="L229" s="11"/>
      <c r="M229" s="11"/>
    </row>
    <row r="230" spans="10:13" x14ac:dyDescent="0.25">
      <c r="J230" s="11"/>
      <c r="K230" s="11"/>
      <c r="L230" s="11"/>
      <c r="M230" s="11"/>
    </row>
    <row r="231" spans="10:13" x14ac:dyDescent="0.25">
      <c r="J231" s="11"/>
      <c r="K231" s="11"/>
      <c r="L231" s="11"/>
      <c r="M231" s="11"/>
    </row>
    <row r="232" spans="10:13" x14ac:dyDescent="0.25">
      <c r="J232" s="11"/>
      <c r="K232" s="11"/>
      <c r="L232" s="11"/>
      <c r="M232" s="11"/>
    </row>
    <row r="233" spans="10:13" x14ac:dyDescent="0.25">
      <c r="J233" s="11"/>
      <c r="K233" s="11"/>
      <c r="L233" s="11"/>
      <c r="M233" s="11"/>
    </row>
    <row r="234" spans="10:13" x14ac:dyDescent="0.25">
      <c r="J234" s="11"/>
      <c r="K234" s="11"/>
      <c r="L234" s="11"/>
      <c r="M234" s="11"/>
    </row>
    <row r="235" spans="10:13" x14ac:dyDescent="0.25">
      <c r="J235" s="11"/>
      <c r="K235" s="11"/>
      <c r="L235" s="11"/>
      <c r="M235" s="11"/>
    </row>
    <row r="236" spans="10:13" x14ac:dyDescent="0.25">
      <c r="J236" s="11"/>
      <c r="K236" s="11"/>
      <c r="L236" s="11"/>
      <c r="M236" s="11"/>
    </row>
    <row r="237" spans="10:13" x14ac:dyDescent="0.25">
      <c r="J237" s="11"/>
      <c r="K237" s="11"/>
      <c r="L237" s="11"/>
      <c r="M237" s="11"/>
    </row>
    <row r="238" spans="10:13" x14ac:dyDescent="0.25">
      <c r="J238" s="11"/>
      <c r="K238" s="11"/>
      <c r="L238" s="11"/>
      <c r="M238" s="11"/>
    </row>
    <row r="239" spans="10:13" x14ac:dyDescent="0.25">
      <c r="J239" s="11"/>
      <c r="K239" s="11"/>
      <c r="L239" s="11"/>
      <c r="M239" s="11"/>
    </row>
    <row r="240" spans="10:13" x14ac:dyDescent="0.25">
      <c r="J240" s="11"/>
      <c r="K240" s="11"/>
      <c r="L240" s="11"/>
      <c r="M240" s="11"/>
    </row>
    <row r="241" spans="10:13" x14ac:dyDescent="0.25">
      <c r="J241" s="11"/>
      <c r="K241" s="11"/>
      <c r="L241" s="11"/>
      <c r="M241" s="11"/>
    </row>
    <row r="242" spans="10:13" x14ac:dyDescent="0.25">
      <c r="J242" s="11"/>
      <c r="K242" s="11"/>
      <c r="L242" s="11"/>
      <c r="M242" s="11"/>
    </row>
    <row r="243" spans="10:13" x14ac:dyDescent="0.25">
      <c r="J243" s="11"/>
      <c r="K243" s="11"/>
      <c r="L243" s="11"/>
      <c r="M243" s="11"/>
    </row>
    <row r="244" spans="10:13" x14ac:dyDescent="0.25">
      <c r="J244" s="11"/>
      <c r="K244" s="11"/>
      <c r="L244" s="11"/>
      <c r="M244" s="11"/>
    </row>
    <row r="245" spans="10:13" x14ac:dyDescent="0.25">
      <c r="J245" s="11"/>
      <c r="K245" s="11"/>
      <c r="L245" s="11"/>
      <c r="M245" s="11"/>
    </row>
    <row r="246" spans="10:13" x14ac:dyDescent="0.25">
      <c r="J246" s="11"/>
      <c r="K246" s="11"/>
      <c r="L246" s="11"/>
      <c r="M246" s="11"/>
    </row>
    <row r="247" spans="10:13" x14ac:dyDescent="0.25">
      <c r="J247" s="11"/>
      <c r="K247" s="11"/>
      <c r="L247" s="11"/>
      <c r="M247" s="11"/>
    </row>
    <row r="248" spans="10:13" x14ac:dyDescent="0.25">
      <c r="J248" s="11"/>
      <c r="K248" s="11"/>
      <c r="L248" s="11"/>
      <c r="M248" s="11"/>
    </row>
    <row r="249" spans="10:13" x14ac:dyDescent="0.25">
      <c r="J249" s="11"/>
      <c r="K249" s="11"/>
      <c r="L249" s="11"/>
      <c r="M249" s="11"/>
    </row>
    <row r="250" spans="10:13" x14ac:dyDescent="0.25">
      <c r="J250" s="11"/>
      <c r="K250" s="11"/>
      <c r="L250" s="11"/>
      <c r="M250" s="11"/>
    </row>
    <row r="251" spans="10:13" x14ac:dyDescent="0.25">
      <c r="J251" s="11"/>
      <c r="K251" s="11"/>
      <c r="L251" s="11"/>
      <c r="M251" s="11"/>
    </row>
    <row r="252" spans="10:13" x14ac:dyDescent="0.25">
      <c r="J252" s="11"/>
      <c r="K252" s="11"/>
      <c r="L252" s="11"/>
      <c r="M252" s="11"/>
    </row>
    <row r="253" spans="10:13" x14ac:dyDescent="0.25">
      <c r="J253" s="11"/>
      <c r="K253" s="11"/>
      <c r="L253" s="11"/>
      <c r="M253" s="11"/>
    </row>
    <row r="254" spans="10:13" x14ac:dyDescent="0.25">
      <c r="J254" s="11"/>
      <c r="K254" s="11"/>
      <c r="L254" s="11"/>
      <c r="M254" s="11"/>
    </row>
    <row r="255" spans="10:13" x14ac:dyDescent="0.25">
      <c r="J255" s="11"/>
      <c r="K255" s="11"/>
      <c r="L255" s="11"/>
      <c r="M255" s="11"/>
    </row>
    <row r="256" spans="10:13" x14ac:dyDescent="0.25">
      <c r="J256" s="11"/>
      <c r="K256" s="11"/>
      <c r="L256" s="11"/>
      <c r="M256" s="11"/>
    </row>
    <row r="257" spans="10:13" x14ac:dyDescent="0.25">
      <c r="J257" s="11"/>
      <c r="K257" s="11"/>
      <c r="L257" s="11"/>
      <c r="M257" s="11"/>
    </row>
    <row r="258" spans="10:13" x14ac:dyDescent="0.25">
      <c r="J258" s="11"/>
      <c r="K258" s="11"/>
      <c r="L258" s="11"/>
      <c r="M258" s="11"/>
    </row>
    <row r="259" spans="10:13" x14ac:dyDescent="0.25">
      <c r="J259" s="11"/>
      <c r="K259" s="11"/>
      <c r="L259" s="11"/>
      <c r="M259" s="11"/>
    </row>
    <row r="260" spans="10:13" x14ac:dyDescent="0.25">
      <c r="J260" s="11"/>
      <c r="K260" s="11"/>
      <c r="L260" s="11"/>
      <c r="M260" s="11"/>
    </row>
    <row r="261" spans="10:13" x14ac:dyDescent="0.25">
      <c r="J261" s="11"/>
      <c r="K261" s="11"/>
      <c r="L261" s="11"/>
      <c r="M261" s="11"/>
    </row>
    <row r="262" spans="10:13" x14ac:dyDescent="0.25">
      <c r="J262" s="11"/>
      <c r="K262" s="11"/>
      <c r="L262" s="11"/>
      <c r="M262" s="11"/>
    </row>
    <row r="263" spans="10:13" x14ac:dyDescent="0.25">
      <c r="J263" s="11"/>
      <c r="K263" s="11"/>
      <c r="L263" s="11"/>
      <c r="M263" s="11"/>
    </row>
    <row r="264" spans="10:13" x14ac:dyDescent="0.25">
      <c r="J264" s="11"/>
      <c r="K264" s="11"/>
      <c r="L264" s="11"/>
      <c r="M264" s="11"/>
    </row>
    <row r="265" spans="10:13" x14ac:dyDescent="0.25">
      <c r="J265" s="11"/>
      <c r="K265" s="11"/>
      <c r="L265" s="11"/>
      <c r="M265" s="11"/>
    </row>
    <row r="266" spans="10:13" x14ac:dyDescent="0.25">
      <c r="J266" s="11"/>
      <c r="K266" s="11"/>
      <c r="L266" s="11"/>
      <c r="M266" s="11"/>
    </row>
    <row r="267" spans="10:13" x14ac:dyDescent="0.25">
      <c r="J267" s="11"/>
      <c r="K267" s="11"/>
      <c r="L267" s="11"/>
      <c r="M267" s="11"/>
    </row>
    <row r="268" spans="10:13" x14ac:dyDescent="0.25">
      <c r="J268" s="11"/>
      <c r="K268" s="11"/>
      <c r="L268" s="11"/>
      <c r="M268" s="11"/>
    </row>
    <row r="269" spans="10:13" x14ac:dyDescent="0.25">
      <c r="J269" s="11"/>
      <c r="K269" s="11"/>
      <c r="L269" s="11"/>
      <c r="M269" s="11"/>
    </row>
    <row r="270" spans="10:13" x14ac:dyDescent="0.25">
      <c r="J270" s="11"/>
      <c r="K270" s="11"/>
      <c r="L270" s="11"/>
      <c r="M270" s="11"/>
    </row>
    <row r="271" spans="10:13" x14ac:dyDescent="0.25">
      <c r="J271" s="11"/>
      <c r="K271" s="11"/>
      <c r="L271" s="11"/>
      <c r="M271" s="11"/>
    </row>
    <row r="272" spans="10:13" x14ac:dyDescent="0.25">
      <c r="J272" s="11"/>
      <c r="K272" s="11"/>
      <c r="L272" s="11"/>
      <c r="M272" s="11"/>
    </row>
    <row r="273" spans="10:13" x14ac:dyDescent="0.25">
      <c r="J273" s="11"/>
      <c r="K273" s="11"/>
      <c r="L273" s="11"/>
      <c r="M273" s="11"/>
    </row>
    <row r="274" spans="10:13" x14ac:dyDescent="0.25">
      <c r="J274" s="11"/>
      <c r="K274" s="11"/>
      <c r="L274" s="11"/>
      <c r="M274" s="11"/>
    </row>
    <row r="275" spans="10:13" x14ac:dyDescent="0.25">
      <c r="J275" s="11"/>
      <c r="K275" s="11"/>
      <c r="L275" s="11"/>
      <c r="M275" s="11"/>
    </row>
    <row r="276" spans="10:13" x14ac:dyDescent="0.25">
      <c r="J276" s="11"/>
      <c r="K276" s="11"/>
      <c r="L276" s="11"/>
      <c r="M276" s="11"/>
    </row>
    <row r="277" spans="10:13" x14ac:dyDescent="0.25">
      <c r="J277" s="11"/>
      <c r="K277" s="11"/>
      <c r="L277" s="11"/>
      <c r="M277" s="11"/>
    </row>
    <row r="278" spans="10:13" x14ac:dyDescent="0.25">
      <c r="J278" s="11"/>
      <c r="K278" s="11"/>
      <c r="L278" s="11"/>
      <c r="M278" s="11"/>
    </row>
    <row r="279" spans="10:13" x14ac:dyDescent="0.25">
      <c r="J279" s="11"/>
      <c r="K279" s="11"/>
      <c r="L279" s="11"/>
      <c r="M279" s="11"/>
    </row>
    <row r="280" spans="10:13" x14ac:dyDescent="0.25">
      <c r="J280" s="11"/>
      <c r="K280" s="11"/>
      <c r="L280" s="11"/>
      <c r="M280" s="11"/>
    </row>
    <row r="281" spans="10:13" x14ac:dyDescent="0.25">
      <c r="J281" s="11"/>
      <c r="K281" s="11"/>
      <c r="L281" s="11"/>
      <c r="M281" s="11"/>
    </row>
    <row r="282" spans="10:13" x14ac:dyDescent="0.25">
      <c r="J282" s="11"/>
      <c r="K282" s="11"/>
      <c r="L282" s="11"/>
      <c r="M282" s="11"/>
    </row>
    <row r="283" spans="10:13" x14ac:dyDescent="0.25">
      <c r="J283" s="11"/>
      <c r="K283" s="11"/>
      <c r="L283" s="11"/>
      <c r="M283" s="11"/>
    </row>
    <row r="284" spans="10:13" x14ac:dyDescent="0.25">
      <c r="J284" s="11"/>
      <c r="K284" s="11"/>
      <c r="L284" s="11"/>
      <c r="M284" s="11"/>
    </row>
    <row r="285" spans="10:13" x14ac:dyDescent="0.25">
      <c r="J285" s="11"/>
      <c r="K285" s="11"/>
      <c r="L285" s="11"/>
      <c r="M285" s="11"/>
    </row>
    <row r="286" spans="10:13" x14ac:dyDescent="0.25">
      <c r="J286" s="11"/>
      <c r="K286" s="11"/>
      <c r="L286" s="11"/>
      <c r="M286" s="11"/>
    </row>
    <row r="287" spans="10:13" x14ac:dyDescent="0.25">
      <c r="J287" s="11"/>
      <c r="K287" s="11"/>
      <c r="L287" s="11"/>
      <c r="M287" s="11"/>
    </row>
    <row r="288" spans="10:13" x14ac:dyDescent="0.25">
      <c r="J288" s="11"/>
      <c r="K288" s="11"/>
      <c r="L288" s="11"/>
      <c r="M288" s="11"/>
    </row>
    <row r="289" spans="10:13" x14ac:dyDescent="0.25">
      <c r="J289" s="11"/>
      <c r="K289" s="11"/>
      <c r="L289" s="11"/>
      <c r="M289" s="11"/>
    </row>
    <row r="290" spans="10:13" x14ac:dyDescent="0.25">
      <c r="J290" s="11"/>
      <c r="K290" s="11"/>
      <c r="L290" s="11"/>
      <c r="M290" s="11"/>
    </row>
    <row r="291" spans="10:13" x14ac:dyDescent="0.25">
      <c r="J291" s="11"/>
      <c r="K291" s="11"/>
      <c r="L291" s="11"/>
      <c r="M291" s="11"/>
    </row>
    <row r="292" spans="10:13" x14ac:dyDescent="0.25">
      <c r="J292" s="11"/>
      <c r="K292" s="11"/>
      <c r="L292" s="11"/>
      <c r="M292" s="11"/>
    </row>
    <row r="293" spans="10:13" x14ac:dyDescent="0.25">
      <c r="J293" s="11"/>
      <c r="K293" s="11"/>
      <c r="L293" s="11"/>
      <c r="M293" s="11"/>
    </row>
    <row r="294" spans="10:13" x14ac:dyDescent="0.25">
      <c r="J294" s="11"/>
      <c r="K294" s="11"/>
      <c r="L294" s="11"/>
      <c r="M294" s="11"/>
    </row>
    <row r="295" spans="10:13" x14ac:dyDescent="0.25">
      <c r="J295" s="11"/>
      <c r="K295" s="11"/>
      <c r="L295" s="11"/>
      <c r="M295" s="11"/>
    </row>
    <row r="296" spans="10:13" x14ac:dyDescent="0.25">
      <c r="J296" s="11"/>
      <c r="K296" s="11"/>
      <c r="L296" s="11"/>
      <c r="M296" s="11"/>
    </row>
    <row r="297" spans="10:13" x14ac:dyDescent="0.25">
      <c r="J297" s="11"/>
      <c r="K297" s="11"/>
      <c r="L297" s="11"/>
      <c r="M297" s="11"/>
    </row>
    <row r="298" spans="10:13" x14ac:dyDescent="0.25">
      <c r="J298" s="11"/>
      <c r="K298" s="11"/>
      <c r="L298" s="11"/>
      <c r="M298" s="11"/>
    </row>
    <row r="299" spans="10:13" x14ac:dyDescent="0.25">
      <c r="J299" s="11"/>
      <c r="K299" s="11"/>
      <c r="L299" s="11"/>
      <c r="M299" s="11"/>
    </row>
    <row r="300" spans="10:13" x14ac:dyDescent="0.25">
      <c r="J300" s="11"/>
      <c r="K300" s="11"/>
      <c r="L300" s="11"/>
      <c r="M300" s="11"/>
    </row>
    <row r="301" spans="10:13" x14ac:dyDescent="0.25">
      <c r="J301" s="11"/>
      <c r="K301" s="11"/>
      <c r="L301" s="11"/>
      <c r="M301" s="11"/>
    </row>
    <row r="302" spans="10:13" x14ac:dyDescent="0.25">
      <c r="J302" s="11"/>
      <c r="K302" s="11"/>
      <c r="L302" s="11"/>
      <c r="M302" s="11"/>
    </row>
    <row r="303" spans="10:13" x14ac:dyDescent="0.25">
      <c r="J303" s="11"/>
      <c r="K303" s="11"/>
      <c r="L303" s="11"/>
      <c r="M303" s="11"/>
    </row>
    <row r="304" spans="10:13" x14ac:dyDescent="0.25">
      <c r="J304" s="11"/>
      <c r="K304" s="11"/>
      <c r="L304" s="11"/>
      <c r="M304" s="11"/>
    </row>
    <row r="305" spans="10:13" x14ac:dyDescent="0.25">
      <c r="J305" s="11"/>
      <c r="K305" s="11"/>
      <c r="L305" s="11"/>
      <c r="M305" s="11"/>
    </row>
    <row r="306" spans="10:13" x14ac:dyDescent="0.25">
      <c r="J306" s="11"/>
      <c r="K306" s="11"/>
      <c r="L306" s="11"/>
      <c r="M306" s="11"/>
    </row>
    <row r="307" spans="10:13" x14ac:dyDescent="0.25">
      <c r="J307" s="11"/>
      <c r="K307" s="11"/>
      <c r="L307" s="11"/>
      <c r="M307" s="11"/>
    </row>
    <row r="308" spans="10:13" x14ac:dyDescent="0.25">
      <c r="J308" s="11"/>
      <c r="K308" s="11"/>
      <c r="L308" s="11"/>
      <c r="M308" s="11"/>
    </row>
    <row r="309" spans="10:13" x14ac:dyDescent="0.25">
      <c r="J309" s="11"/>
      <c r="K309" s="11"/>
      <c r="L309" s="11"/>
      <c r="M309" s="11"/>
    </row>
    <row r="310" spans="10:13" x14ac:dyDescent="0.25">
      <c r="J310" s="11"/>
      <c r="K310" s="11"/>
      <c r="L310" s="11"/>
      <c r="M310" s="11"/>
    </row>
    <row r="311" spans="10:13" x14ac:dyDescent="0.25">
      <c r="J311" s="11"/>
      <c r="K311" s="11"/>
      <c r="L311" s="11"/>
      <c r="M311" s="11"/>
    </row>
    <row r="312" spans="10:13" x14ac:dyDescent="0.25">
      <c r="J312" s="11"/>
      <c r="K312" s="11"/>
      <c r="L312" s="11"/>
      <c r="M312" s="11"/>
    </row>
    <row r="313" spans="10:13" x14ac:dyDescent="0.25">
      <c r="J313" s="11"/>
      <c r="K313" s="11"/>
      <c r="L313" s="11"/>
      <c r="M313" s="11"/>
    </row>
    <row r="314" spans="10:13" x14ac:dyDescent="0.25">
      <c r="J314" s="11"/>
      <c r="K314" s="11"/>
      <c r="L314" s="11"/>
      <c r="M314" s="11"/>
    </row>
    <row r="315" spans="10:13" x14ac:dyDescent="0.25">
      <c r="J315" s="11"/>
      <c r="K315" s="11"/>
      <c r="L315" s="11"/>
      <c r="M315" s="11"/>
    </row>
    <row r="316" spans="10:13" x14ac:dyDescent="0.25">
      <c r="J316" s="11"/>
      <c r="K316" s="11"/>
      <c r="L316" s="11"/>
      <c r="M316" s="11"/>
    </row>
    <row r="317" spans="10:13" x14ac:dyDescent="0.25">
      <c r="J317" s="11"/>
      <c r="K317" s="11"/>
      <c r="L317" s="11"/>
      <c r="M317" s="11"/>
    </row>
    <row r="318" spans="10:13" x14ac:dyDescent="0.25">
      <c r="J318" s="11"/>
      <c r="K318" s="11"/>
      <c r="L318" s="11"/>
      <c r="M318" s="11"/>
    </row>
    <row r="319" spans="10:13" x14ac:dyDescent="0.25">
      <c r="J319" s="11"/>
      <c r="K319" s="11"/>
      <c r="L319" s="11"/>
      <c r="M319" s="11"/>
    </row>
    <row r="320" spans="10:13" x14ac:dyDescent="0.25">
      <c r="J320" s="11"/>
      <c r="K320" s="11"/>
      <c r="L320" s="11"/>
      <c r="M320" s="11"/>
    </row>
    <row r="321" spans="10:13" x14ac:dyDescent="0.25">
      <c r="J321" s="11"/>
      <c r="K321" s="11"/>
      <c r="L321" s="11"/>
      <c r="M321" s="11"/>
    </row>
    <row r="322" spans="10:13" x14ac:dyDescent="0.25">
      <c r="J322" s="11"/>
      <c r="K322" s="11"/>
      <c r="L322" s="11"/>
      <c r="M322" s="11"/>
    </row>
    <row r="323" spans="10:13" x14ac:dyDescent="0.25">
      <c r="J323" s="11"/>
      <c r="K323" s="11"/>
      <c r="L323" s="11"/>
      <c r="M323" s="11"/>
    </row>
    <row r="324" spans="10:13" x14ac:dyDescent="0.25">
      <c r="J324" s="11"/>
      <c r="K324" s="11"/>
      <c r="L324" s="11"/>
      <c r="M324" s="11"/>
    </row>
    <row r="325" spans="10:13" x14ac:dyDescent="0.25">
      <c r="J325" s="11"/>
      <c r="K325" s="11"/>
      <c r="L325" s="11"/>
      <c r="M325" s="11"/>
    </row>
    <row r="326" spans="10:13" x14ac:dyDescent="0.25">
      <c r="J326" s="11"/>
      <c r="K326" s="11"/>
      <c r="L326" s="11"/>
      <c r="M326" s="11"/>
    </row>
    <row r="327" spans="10:13" x14ac:dyDescent="0.25">
      <c r="J327" s="11"/>
      <c r="K327" s="11"/>
      <c r="L327" s="11"/>
      <c r="M327" s="11"/>
    </row>
    <row r="328" spans="10:13" x14ac:dyDescent="0.25">
      <c r="J328" s="11"/>
      <c r="K328" s="11"/>
      <c r="L328" s="11"/>
      <c r="M328" s="11"/>
    </row>
    <row r="329" spans="10:13" x14ac:dyDescent="0.25">
      <c r="J329" s="11"/>
      <c r="K329" s="11"/>
      <c r="L329" s="11"/>
      <c r="M329" s="11"/>
    </row>
    <row r="330" spans="10:13" x14ac:dyDescent="0.25">
      <c r="J330" s="11"/>
      <c r="K330" s="11"/>
      <c r="L330" s="11"/>
      <c r="M330" s="11"/>
    </row>
    <row r="331" spans="10:13" x14ac:dyDescent="0.25">
      <c r="J331" s="11"/>
      <c r="K331" s="11"/>
      <c r="L331" s="11"/>
      <c r="M331" s="11"/>
    </row>
    <row r="332" spans="10:13" x14ac:dyDescent="0.25">
      <c r="J332" s="11"/>
      <c r="K332" s="11"/>
      <c r="L332" s="11"/>
      <c r="M332" s="11"/>
    </row>
    <row r="333" spans="10:13" x14ac:dyDescent="0.25">
      <c r="J333" s="11"/>
      <c r="K333" s="11"/>
      <c r="L333" s="11"/>
      <c r="M333" s="11"/>
    </row>
    <row r="334" spans="10:13" x14ac:dyDescent="0.25">
      <c r="J334" s="11"/>
      <c r="K334" s="11"/>
      <c r="L334" s="11"/>
      <c r="M334" s="11"/>
    </row>
    <row r="335" spans="10:13" x14ac:dyDescent="0.25">
      <c r="J335" s="11"/>
      <c r="K335" s="11"/>
      <c r="L335" s="11"/>
      <c r="M335" s="11"/>
    </row>
    <row r="336" spans="10:13" x14ac:dyDescent="0.25">
      <c r="J336" s="11"/>
      <c r="K336" s="11"/>
      <c r="L336" s="11"/>
      <c r="M336" s="11"/>
    </row>
    <row r="337" spans="10:13" x14ac:dyDescent="0.25">
      <c r="J337" s="11"/>
      <c r="K337" s="11"/>
      <c r="L337" s="11"/>
      <c r="M337" s="11"/>
    </row>
    <row r="338" spans="10:13" x14ac:dyDescent="0.25">
      <c r="J338" s="11"/>
      <c r="K338" s="11"/>
      <c r="L338" s="11"/>
      <c r="M338" s="11"/>
    </row>
    <row r="339" spans="10:13" x14ac:dyDescent="0.25">
      <c r="J339" s="11"/>
      <c r="K339" s="11"/>
      <c r="L339" s="11"/>
      <c r="M339" s="11"/>
    </row>
    <row r="340" spans="10:13" x14ac:dyDescent="0.25">
      <c r="J340" s="11"/>
      <c r="K340" s="11"/>
      <c r="L340" s="11"/>
      <c r="M340" s="11"/>
    </row>
    <row r="341" spans="10:13" x14ac:dyDescent="0.25">
      <c r="J341" s="11"/>
      <c r="K341" s="11"/>
      <c r="L341" s="11"/>
      <c r="M341" s="11"/>
    </row>
    <row r="342" spans="10:13" x14ac:dyDescent="0.25">
      <c r="J342" s="11"/>
      <c r="K342" s="11"/>
      <c r="L342" s="11"/>
      <c r="M342" s="11"/>
    </row>
    <row r="343" spans="10:13" x14ac:dyDescent="0.25">
      <c r="J343" s="11"/>
      <c r="K343" s="11"/>
      <c r="L343" s="11"/>
      <c r="M343" s="11"/>
    </row>
    <row r="344" spans="10:13" x14ac:dyDescent="0.25">
      <c r="J344" s="11"/>
      <c r="K344" s="11"/>
      <c r="L344" s="11"/>
      <c r="M344" s="11"/>
    </row>
    <row r="345" spans="10:13" x14ac:dyDescent="0.25">
      <c r="J345" s="11"/>
      <c r="K345" s="11"/>
      <c r="L345" s="11"/>
      <c r="M345" s="11"/>
    </row>
    <row r="346" spans="10:13" x14ac:dyDescent="0.25">
      <c r="J346" s="11"/>
      <c r="K346" s="11"/>
      <c r="L346" s="11"/>
      <c r="M346" s="11"/>
    </row>
    <row r="347" spans="10:13" x14ac:dyDescent="0.25">
      <c r="J347" s="11"/>
      <c r="K347" s="11"/>
      <c r="L347" s="11"/>
      <c r="M347" s="11"/>
    </row>
    <row r="348" spans="10:13" x14ac:dyDescent="0.25">
      <c r="J348" s="11"/>
      <c r="K348" s="11"/>
      <c r="L348" s="11"/>
      <c r="M348" s="11"/>
    </row>
    <row r="349" spans="10:13" x14ac:dyDescent="0.25">
      <c r="J349" s="11"/>
      <c r="K349" s="11"/>
      <c r="L349" s="11"/>
      <c r="M349" s="11"/>
    </row>
    <row r="350" spans="10:13" x14ac:dyDescent="0.25">
      <c r="J350" s="11"/>
      <c r="K350" s="11"/>
      <c r="L350" s="11"/>
      <c r="M350" s="11"/>
    </row>
    <row r="351" spans="10:13" x14ac:dyDescent="0.25">
      <c r="J351" s="11"/>
      <c r="K351" s="11"/>
      <c r="L351" s="11"/>
      <c r="M351" s="11"/>
    </row>
    <row r="352" spans="10:13" x14ac:dyDescent="0.25">
      <c r="J352" s="11"/>
      <c r="K352" s="11"/>
      <c r="L352" s="11"/>
      <c r="M352" s="11"/>
    </row>
    <row r="353" spans="10:13" x14ac:dyDescent="0.25">
      <c r="J353" s="11"/>
      <c r="K353" s="11"/>
      <c r="L353" s="11"/>
      <c r="M353" s="11"/>
    </row>
    <row r="354" spans="10:13" x14ac:dyDescent="0.25">
      <c r="J354" s="11"/>
      <c r="K354" s="11"/>
      <c r="L354" s="11"/>
      <c r="M354" s="11"/>
    </row>
    <row r="355" spans="10:13" x14ac:dyDescent="0.25">
      <c r="J355" s="11"/>
      <c r="K355" s="11"/>
      <c r="L355" s="11"/>
      <c r="M355" s="11"/>
    </row>
    <row r="356" spans="10:13" x14ac:dyDescent="0.25">
      <c r="J356" s="11"/>
      <c r="K356" s="11"/>
      <c r="L356" s="11"/>
      <c r="M356" s="11"/>
    </row>
    <row r="357" spans="10:13" x14ac:dyDescent="0.25">
      <c r="J357" s="11"/>
      <c r="K357" s="11"/>
      <c r="L357" s="11"/>
      <c r="M357" s="11"/>
    </row>
    <row r="358" spans="10:13" x14ac:dyDescent="0.25">
      <c r="J358" s="11"/>
      <c r="K358" s="11"/>
      <c r="L358" s="11"/>
      <c r="M358" s="11"/>
    </row>
    <row r="359" spans="10:13" x14ac:dyDescent="0.25">
      <c r="J359" s="11"/>
      <c r="K359" s="11"/>
      <c r="L359" s="11"/>
      <c r="M359" s="11"/>
    </row>
    <row r="360" spans="10:13" x14ac:dyDescent="0.25">
      <c r="J360" s="11"/>
      <c r="K360" s="11"/>
      <c r="L360" s="11"/>
      <c r="M360" s="11"/>
    </row>
    <row r="361" spans="10:13" x14ac:dyDescent="0.25">
      <c r="J361" s="11"/>
      <c r="K361" s="11"/>
      <c r="L361" s="11"/>
      <c r="M361" s="11"/>
    </row>
    <row r="362" spans="10:13" x14ac:dyDescent="0.25">
      <c r="J362" s="11"/>
      <c r="K362" s="11"/>
      <c r="L362" s="11"/>
      <c r="M362" s="11"/>
    </row>
    <row r="363" spans="10:13" x14ac:dyDescent="0.25">
      <c r="J363" s="11"/>
      <c r="K363" s="11"/>
      <c r="L363" s="11"/>
      <c r="M363" s="11"/>
    </row>
    <row r="364" spans="10:13" x14ac:dyDescent="0.25">
      <c r="J364" s="11"/>
      <c r="K364" s="11"/>
      <c r="L364" s="11"/>
      <c r="M364" s="11"/>
    </row>
    <row r="365" spans="10:13" x14ac:dyDescent="0.25">
      <c r="J365" s="11"/>
      <c r="K365" s="11"/>
      <c r="L365" s="11"/>
      <c r="M365" s="11"/>
    </row>
    <row r="366" spans="10:13" x14ac:dyDescent="0.25">
      <c r="J366" s="11"/>
      <c r="K366" s="11"/>
      <c r="L366" s="11"/>
      <c r="M366" s="11"/>
    </row>
    <row r="367" spans="10:13" x14ac:dyDescent="0.25">
      <c r="J367" s="11"/>
      <c r="K367" s="11"/>
      <c r="L367" s="11"/>
      <c r="M367" s="11"/>
    </row>
    <row r="368" spans="10:13" x14ac:dyDescent="0.25">
      <c r="J368" s="11"/>
      <c r="K368" s="11"/>
      <c r="L368" s="11"/>
      <c r="M368" s="11"/>
    </row>
    <row r="369" spans="10:13" x14ac:dyDescent="0.25">
      <c r="J369" s="11"/>
      <c r="K369" s="11"/>
      <c r="L369" s="11"/>
      <c r="M369" s="11"/>
    </row>
    <row r="370" spans="10:13" x14ac:dyDescent="0.25">
      <c r="J370" s="11"/>
      <c r="K370" s="11"/>
      <c r="L370" s="11"/>
      <c r="M370" s="11"/>
    </row>
    <row r="371" spans="10:13" x14ac:dyDescent="0.25">
      <c r="J371" s="11"/>
      <c r="K371" s="11"/>
      <c r="L371" s="11"/>
      <c r="M371" s="11"/>
    </row>
    <row r="372" spans="10:13" x14ac:dyDescent="0.25">
      <c r="J372" s="11"/>
      <c r="K372" s="11"/>
      <c r="L372" s="11"/>
      <c r="M372" s="11"/>
    </row>
    <row r="373" spans="10:13" x14ac:dyDescent="0.25">
      <c r="J373" s="11"/>
      <c r="K373" s="11"/>
      <c r="L373" s="11"/>
      <c r="M373" s="11"/>
    </row>
    <row r="374" spans="10:13" x14ac:dyDescent="0.25">
      <c r="J374" s="11"/>
      <c r="K374" s="11"/>
      <c r="L374" s="11"/>
      <c r="M374" s="11"/>
    </row>
    <row r="375" spans="10:13" x14ac:dyDescent="0.25">
      <c r="J375" s="11"/>
      <c r="K375" s="11"/>
      <c r="L375" s="11"/>
      <c r="M375" s="11"/>
    </row>
    <row r="376" spans="10:13" x14ac:dyDescent="0.25">
      <c r="J376" s="11"/>
      <c r="K376" s="11"/>
      <c r="L376" s="11"/>
      <c r="M376" s="11"/>
    </row>
    <row r="377" spans="10:13" x14ac:dyDescent="0.25">
      <c r="J377" s="11"/>
      <c r="K377" s="11"/>
      <c r="L377" s="11"/>
      <c r="M377" s="11"/>
    </row>
    <row r="378" spans="10:13" x14ac:dyDescent="0.25">
      <c r="J378" s="11"/>
      <c r="K378" s="11"/>
      <c r="L378" s="11"/>
      <c r="M378" s="11"/>
    </row>
    <row r="379" spans="10:13" x14ac:dyDescent="0.25">
      <c r="J379" s="11"/>
      <c r="K379" s="11"/>
      <c r="L379" s="11"/>
      <c r="M379" s="11"/>
    </row>
    <row r="380" spans="10:13" x14ac:dyDescent="0.25">
      <c r="J380" s="11"/>
      <c r="K380" s="11"/>
      <c r="L380" s="11"/>
      <c r="M380" s="11"/>
    </row>
    <row r="381" spans="10:13" x14ac:dyDescent="0.25">
      <c r="J381" s="11"/>
      <c r="K381" s="11"/>
      <c r="L381" s="11"/>
      <c r="M381" s="11"/>
    </row>
    <row r="382" spans="10:13" x14ac:dyDescent="0.25">
      <c r="J382" s="11"/>
      <c r="K382" s="11"/>
      <c r="L382" s="11"/>
      <c r="M382" s="11"/>
    </row>
    <row r="383" spans="10:13" x14ac:dyDescent="0.25">
      <c r="J383" s="11"/>
      <c r="K383" s="11"/>
      <c r="L383" s="11"/>
      <c r="M383" s="11"/>
    </row>
    <row r="384" spans="10:13" x14ac:dyDescent="0.25">
      <c r="J384" s="11"/>
      <c r="K384" s="11"/>
      <c r="L384" s="11"/>
      <c r="M384" s="11"/>
    </row>
    <row r="385" spans="10:13" x14ac:dyDescent="0.25">
      <c r="J385" s="11"/>
      <c r="K385" s="11"/>
      <c r="L385" s="11"/>
      <c r="M385" s="11"/>
    </row>
    <row r="386" spans="10:13" x14ac:dyDescent="0.25">
      <c r="J386" s="11"/>
      <c r="K386" s="11"/>
      <c r="L386" s="11"/>
      <c r="M386" s="11"/>
    </row>
    <row r="387" spans="10:13" x14ac:dyDescent="0.25">
      <c r="J387" s="11"/>
      <c r="K387" s="11"/>
      <c r="L387" s="11"/>
      <c r="M387" s="11"/>
    </row>
    <row r="388" spans="10:13" x14ac:dyDescent="0.25">
      <c r="J388" s="11"/>
      <c r="K388" s="11"/>
      <c r="L388" s="11"/>
      <c r="M388" s="11"/>
    </row>
    <row r="389" spans="10:13" x14ac:dyDescent="0.25">
      <c r="J389" s="11"/>
      <c r="K389" s="11"/>
      <c r="L389" s="11"/>
      <c r="M389" s="11"/>
    </row>
    <row r="390" spans="10:13" x14ac:dyDescent="0.25">
      <c r="J390" s="11"/>
      <c r="K390" s="11"/>
      <c r="L390" s="11"/>
      <c r="M390" s="11"/>
    </row>
    <row r="391" spans="10:13" x14ac:dyDescent="0.25">
      <c r="J391" s="11"/>
      <c r="K391" s="11"/>
      <c r="L391" s="11"/>
      <c r="M391" s="11"/>
    </row>
    <row r="392" spans="10:13" x14ac:dyDescent="0.25">
      <c r="J392" s="11"/>
      <c r="K392" s="11"/>
      <c r="L392" s="11"/>
      <c r="M392" s="11"/>
    </row>
    <row r="393" spans="10:13" x14ac:dyDescent="0.25">
      <c r="J393" s="11"/>
      <c r="K393" s="11"/>
      <c r="L393" s="11"/>
      <c r="M393" s="11"/>
    </row>
    <row r="394" spans="10:13" x14ac:dyDescent="0.25">
      <c r="J394" s="11"/>
      <c r="K394" s="11"/>
      <c r="L394" s="11"/>
      <c r="M394" s="11"/>
    </row>
    <row r="395" spans="10:13" x14ac:dyDescent="0.25">
      <c r="J395" s="11"/>
      <c r="K395" s="11"/>
      <c r="L395" s="11"/>
      <c r="M395" s="11"/>
    </row>
    <row r="396" spans="10:13" x14ac:dyDescent="0.25">
      <c r="J396" s="11"/>
      <c r="K396" s="11"/>
      <c r="L396" s="11"/>
      <c r="M396" s="11"/>
    </row>
    <row r="397" spans="10:13" x14ac:dyDescent="0.25">
      <c r="J397" s="11"/>
      <c r="K397" s="11"/>
      <c r="L397" s="11"/>
      <c r="M397" s="11"/>
    </row>
    <row r="398" spans="10:13" x14ac:dyDescent="0.25">
      <c r="J398" s="11"/>
      <c r="K398" s="11"/>
      <c r="L398" s="11"/>
      <c r="M398" s="11"/>
    </row>
    <row r="399" spans="10:13" x14ac:dyDescent="0.25">
      <c r="J399" s="11"/>
      <c r="K399" s="11"/>
      <c r="L399" s="11"/>
      <c r="M399" s="11"/>
    </row>
    <row r="400" spans="10:13" x14ac:dyDescent="0.25">
      <c r="J400" s="11"/>
      <c r="K400" s="11"/>
      <c r="L400" s="11"/>
      <c r="M400" s="11"/>
    </row>
    <row r="401" spans="10:13" x14ac:dyDescent="0.25">
      <c r="J401" s="11"/>
      <c r="K401" s="11"/>
      <c r="L401" s="11"/>
      <c r="M401" s="11"/>
    </row>
    <row r="402" spans="10:13" x14ac:dyDescent="0.25">
      <c r="J402" s="11"/>
      <c r="K402" s="11"/>
      <c r="L402" s="11"/>
      <c r="M402" s="11"/>
    </row>
    <row r="403" spans="10:13" x14ac:dyDescent="0.25">
      <c r="J403" s="11"/>
      <c r="K403" s="11"/>
      <c r="L403" s="11"/>
      <c r="M403" s="11"/>
    </row>
    <row r="404" spans="10:13" x14ac:dyDescent="0.25">
      <c r="J404" s="11"/>
      <c r="K404" s="11"/>
      <c r="L404" s="11"/>
      <c r="M404" s="11"/>
    </row>
    <row r="405" spans="10:13" x14ac:dyDescent="0.25">
      <c r="J405" s="11"/>
      <c r="K405" s="11"/>
      <c r="L405" s="11"/>
      <c r="M405" s="11"/>
    </row>
    <row r="406" spans="10:13" x14ac:dyDescent="0.25">
      <c r="J406" s="11"/>
      <c r="K406" s="11"/>
      <c r="L406" s="11"/>
      <c r="M406" s="11"/>
    </row>
    <row r="407" spans="10:13" x14ac:dyDescent="0.25">
      <c r="J407" s="11"/>
      <c r="K407" s="11"/>
      <c r="L407" s="11"/>
      <c r="M407" s="11"/>
    </row>
    <row r="408" spans="10:13" x14ac:dyDescent="0.25">
      <c r="J408" s="11"/>
      <c r="K408" s="11"/>
      <c r="L408" s="11"/>
      <c r="M408" s="11"/>
    </row>
    <row r="409" spans="10:13" x14ac:dyDescent="0.25">
      <c r="J409" s="11"/>
      <c r="K409" s="11"/>
      <c r="L409" s="11"/>
      <c r="M409" s="11"/>
    </row>
    <row r="410" spans="10:13" x14ac:dyDescent="0.25">
      <c r="J410" s="11"/>
      <c r="K410" s="11"/>
      <c r="L410" s="11"/>
      <c r="M410" s="11"/>
    </row>
    <row r="411" spans="10:13" x14ac:dyDescent="0.25">
      <c r="J411" s="11"/>
      <c r="K411" s="11"/>
      <c r="L411" s="11"/>
      <c r="M411" s="11"/>
    </row>
    <row r="412" spans="10:13" x14ac:dyDescent="0.25">
      <c r="J412" s="11"/>
      <c r="K412" s="11"/>
      <c r="L412" s="11"/>
      <c r="M412" s="11"/>
    </row>
    <row r="413" spans="10:13" x14ac:dyDescent="0.25">
      <c r="J413" s="11"/>
      <c r="K413" s="11"/>
      <c r="L413" s="11"/>
      <c r="M413" s="11"/>
    </row>
    <row r="414" spans="10:13" x14ac:dyDescent="0.25">
      <c r="J414" s="11"/>
      <c r="K414" s="11"/>
      <c r="L414" s="11"/>
      <c r="M414" s="11"/>
    </row>
    <row r="415" spans="10:13" x14ac:dyDescent="0.25">
      <c r="J415" s="11"/>
      <c r="K415" s="11"/>
      <c r="L415" s="11"/>
      <c r="M415" s="11"/>
    </row>
    <row r="416" spans="10:13" x14ac:dyDescent="0.25">
      <c r="J416" s="11"/>
      <c r="K416" s="11"/>
      <c r="L416" s="11"/>
      <c r="M416" s="11"/>
    </row>
    <row r="417" spans="10:13" x14ac:dyDescent="0.25">
      <c r="J417" s="11"/>
      <c r="K417" s="11"/>
      <c r="L417" s="11"/>
      <c r="M417" s="11"/>
    </row>
    <row r="418" spans="10:13" x14ac:dyDescent="0.25">
      <c r="J418" s="11"/>
      <c r="K418" s="11"/>
      <c r="L418" s="11"/>
      <c r="M418" s="11"/>
    </row>
    <row r="419" spans="10:13" x14ac:dyDescent="0.25">
      <c r="J419" s="11"/>
      <c r="K419" s="11"/>
      <c r="L419" s="11"/>
      <c r="M419" s="11"/>
    </row>
    <row r="420" spans="10:13" x14ac:dyDescent="0.25">
      <c r="J420" s="11"/>
      <c r="K420" s="11"/>
      <c r="L420" s="11"/>
      <c r="M420" s="11"/>
    </row>
    <row r="421" spans="10:13" x14ac:dyDescent="0.25">
      <c r="J421" s="11"/>
      <c r="K421" s="11"/>
      <c r="L421" s="11"/>
      <c r="M421" s="11"/>
    </row>
    <row r="422" spans="10:13" x14ac:dyDescent="0.25">
      <c r="J422" s="11"/>
      <c r="K422" s="11"/>
      <c r="L422" s="11"/>
      <c r="M422" s="11"/>
    </row>
    <row r="423" spans="10:13" x14ac:dyDescent="0.25">
      <c r="J423" s="11"/>
      <c r="K423" s="11"/>
      <c r="L423" s="11"/>
      <c r="M423" s="11"/>
    </row>
    <row r="424" spans="10:13" x14ac:dyDescent="0.25">
      <c r="J424" s="11"/>
      <c r="K424" s="11"/>
      <c r="L424" s="11"/>
      <c r="M424" s="11"/>
    </row>
    <row r="425" spans="10:13" x14ac:dyDescent="0.25">
      <c r="J425" s="11"/>
      <c r="K425" s="11"/>
      <c r="L425" s="11"/>
      <c r="M425" s="11"/>
    </row>
    <row r="426" spans="10:13" x14ac:dyDescent="0.25">
      <c r="J426" s="11"/>
      <c r="K426" s="11"/>
      <c r="L426" s="11"/>
      <c r="M426" s="11"/>
    </row>
    <row r="427" spans="10:13" x14ac:dyDescent="0.25">
      <c r="J427" s="11"/>
      <c r="K427" s="11"/>
      <c r="L427" s="11"/>
      <c r="M427" s="11"/>
    </row>
    <row r="428" spans="10:13" x14ac:dyDescent="0.25">
      <c r="J428" s="11"/>
      <c r="K428" s="11"/>
      <c r="L428" s="11"/>
      <c r="M428" s="11"/>
    </row>
    <row r="429" spans="10:13" x14ac:dyDescent="0.25">
      <c r="J429" s="11"/>
      <c r="K429" s="11"/>
      <c r="L429" s="11"/>
      <c r="M429" s="11"/>
    </row>
    <row r="430" spans="10:13" x14ac:dyDescent="0.25">
      <c r="J430" s="11"/>
      <c r="K430" s="11"/>
      <c r="L430" s="11"/>
      <c r="M430" s="11"/>
    </row>
    <row r="431" spans="10:13" x14ac:dyDescent="0.25">
      <c r="J431" s="11"/>
      <c r="K431" s="11"/>
      <c r="L431" s="11"/>
      <c r="M431" s="11"/>
    </row>
    <row r="432" spans="10:13" x14ac:dyDescent="0.25">
      <c r="J432" s="11"/>
      <c r="K432" s="11"/>
      <c r="L432" s="11"/>
      <c r="M432" s="11"/>
    </row>
    <row r="433" spans="10:13" x14ac:dyDescent="0.25">
      <c r="J433" s="11"/>
      <c r="K433" s="11"/>
      <c r="L433" s="11"/>
      <c r="M433" s="11"/>
    </row>
    <row r="434" spans="10:13" x14ac:dyDescent="0.25">
      <c r="J434" s="11"/>
      <c r="K434" s="11"/>
      <c r="L434" s="11"/>
      <c r="M434" s="11"/>
    </row>
    <row r="435" spans="10:13" x14ac:dyDescent="0.25">
      <c r="J435" s="11"/>
      <c r="K435" s="11"/>
      <c r="L435" s="11"/>
      <c r="M435" s="11"/>
    </row>
    <row r="436" spans="10:13" x14ac:dyDescent="0.25">
      <c r="J436" s="11"/>
      <c r="K436" s="11"/>
      <c r="L436" s="11"/>
      <c r="M436" s="11"/>
    </row>
    <row r="437" spans="10:13" x14ac:dyDescent="0.25">
      <c r="J437" s="11"/>
      <c r="K437" s="11"/>
      <c r="L437" s="11"/>
      <c r="M437" s="11"/>
    </row>
    <row r="438" spans="10:13" x14ac:dyDescent="0.25">
      <c r="J438" s="11"/>
      <c r="K438" s="11"/>
      <c r="L438" s="11"/>
      <c r="M438" s="11"/>
    </row>
    <row r="439" spans="10:13" x14ac:dyDescent="0.25">
      <c r="J439" s="11"/>
      <c r="K439" s="11"/>
      <c r="L439" s="11"/>
      <c r="M439" s="11"/>
    </row>
    <row r="440" spans="10:13" x14ac:dyDescent="0.25">
      <c r="J440" s="11"/>
      <c r="K440" s="11"/>
      <c r="L440" s="11"/>
      <c r="M440" s="11"/>
    </row>
    <row r="441" spans="10:13" x14ac:dyDescent="0.25">
      <c r="J441" s="11"/>
      <c r="K441" s="11"/>
      <c r="L441" s="11"/>
      <c r="M441" s="11"/>
    </row>
    <row r="442" spans="10:13" x14ac:dyDescent="0.25">
      <c r="J442" s="11"/>
      <c r="K442" s="11"/>
      <c r="L442" s="11"/>
      <c r="M442" s="11"/>
    </row>
    <row r="443" spans="10:13" x14ac:dyDescent="0.25">
      <c r="J443" s="11"/>
      <c r="K443" s="11"/>
      <c r="L443" s="11"/>
      <c r="M443" s="11"/>
    </row>
    <row r="444" spans="10:13" x14ac:dyDescent="0.25">
      <c r="J444" s="11"/>
      <c r="K444" s="11"/>
      <c r="L444" s="11"/>
      <c r="M444" s="11"/>
    </row>
    <row r="445" spans="10:13" x14ac:dyDescent="0.25">
      <c r="J445" s="11"/>
      <c r="K445" s="11"/>
      <c r="L445" s="11"/>
      <c r="M445" s="11"/>
    </row>
    <row r="446" spans="10:13" x14ac:dyDescent="0.25">
      <c r="J446" s="11"/>
      <c r="K446" s="11"/>
      <c r="L446" s="11"/>
      <c r="M446" s="11"/>
    </row>
    <row r="447" spans="10:13" x14ac:dyDescent="0.25">
      <c r="J447" s="11"/>
      <c r="K447" s="11"/>
      <c r="L447" s="11"/>
      <c r="M447" s="11"/>
    </row>
    <row r="448" spans="10:13" x14ac:dyDescent="0.25">
      <c r="J448" s="11"/>
      <c r="K448" s="11"/>
      <c r="L448" s="11"/>
      <c r="M448" s="11"/>
    </row>
    <row r="449" spans="10:13" x14ac:dyDescent="0.25">
      <c r="J449" s="11"/>
      <c r="K449" s="11"/>
      <c r="L449" s="11"/>
      <c r="M449" s="11"/>
    </row>
    <row r="450" spans="10:13" x14ac:dyDescent="0.25">
      <c r="J450" s="11"/>
      <c r="K450" s="11"/>
      <c r="L450" s="11"/>
      <c r="M450" s="11"/>
    </row>
    <row r="451" spans="10:13" x14ac:dyDescent="0.25">
      <c r="J451" s="11"/>
      <c r="K451" s="11"/>
      <c r="L451" s="11"/>
      <c r="M451" s="11"/>
    </row>
    <row r="452" spans="10:13" x14ac:dyDescent="0.25">
      <c r="J452" s="11"/>
      <c r="K452" s="11"/>
      <c r="L452" s="11"/>
      <c r="M452" s="11"/>
    </row>
    <row r="453" spans="10:13" x14ac:dyDescent="0.25">
      <c r="J453" s="11"/>
      <c r="K453" s="11"/>
      <c r="L453" s="11"/>
      <c r="M453" s="11"/>
    </row>
    <row r="454" spans="10:13" x14ac:dyDescent="0.25">
      <c r="J454" s="11"/>
      <c r="K454" s="11"/>
      <c r="L454" s="11"/>
      <c r="M454" s="11"/>
    </row>
    <row r="455" spans="10:13" x14ac:dyDescent="0.25">
      <c r="J455" s="11"/>
      <c r="K455" s="11"/>
      <c r="L455" s="11"/>
      <c r="M455" s="11"/>
    </row>
    <row r="456" spans="10:13" x14ac:dyDescent="0.25">
      <c r="J456" s="11"/>
      <c r="K456" s="11"/>
      <c r="L456" s="11"/>
      <c r="M456" s="11"/>
    </row>
    <row r="457" spans="10:13" x14ac:dyDescent="0.25">
      <c r="J457" s="11"/>
      <c r="K457" s="11"/>
      <c r="L457" s="11"/>
      <c r="M457" s="11"/>
    </row>
    <row r="458" spans="10:13" x14ac:dyDescent="0.25">
      <c r="J458" s="11"/>
      <c r="K458" s="11"/>
      <c r="L458" s="11"/>
      <c r="M458" s="11"/>
    </row>
    <row r="459" spans="10:13" x14ac:dyDescent="0.25">
      <c r="J459" s="11"/>
      <c r="K459" s="11"/>
      <c r="L459" s="11"/>
      <c r="M459" s="11"/>
    </row>
    <row r="460" spans="10:13" x14ac:dyDescent="0.25">
      <c r="J460" s="11"/>
      <c r="K460" s="11"/>
      <c r="L460" s="11"/>
      <c r="M460" s="11"/>
    </row>
    <row r="461" spans="10:13" x14ac:dyDescent="0.25">
      <c r="J461" s="11"/>
      <c r="K461" s="11"/>
      <c r="L461" s="11"/>
      <c r="M461" s="11"/>
    </row>
    <row r="462" spans="10:13" x14ac:dyDescent="0.25">
      <c r="J462" s="11"/>
      <c r="K462" s="11"/>
      <c r="L462" s="11"/>
      <c r="M462" s="11"/>
    </row>
    <row r="463" spans="10:13" x14ac:dyDescent="0.25">
      <c r="J463" s="11"/>
      <c r="K463" s="11"/>
      <c r="L463" s="11"/>
      <c r="M463" s="11"/>
    </row>
    <row r="464" spans="10:13" x14ac:dyDescent="0.25">
      <c r="J464" s="11"/>
      <c r="K464" s="11"/>
      <c r="L464" s="11"/>
      <c r="M464" s="11"/>
    </row>
    <row r="465" spans="10:13" x14ac:dyDescent="0.25">
      <c r="J465" s="11"/>
      <c r="K465" s="11"/>
      <c r="L465" s="11"/>
      <c r="M465" s="11"/>
    </row>
    <row r="466" spans="10:13" x14ac:dyDescent="0.25">
      <c r="J466" s="11"/>
      <c r="K466" s="11"/>
      <c r="L466" s="11"/>
      <c r="M466" s="11"/>
    </row>
    <row r="467" spans="10:13" x14ac:dyDescent="0.25">
      <c r="J467" s="11"/>
      <c r="K467" s="11"/>
      <c r="L467" s="11"/>
      <c r="M467" s="11"/>
    </row>
    <row r="468" spans="10:13" x14ac:dyDescent="0.25">
      <c r="J468" s="11"/>
      <c r="K468" s="11"/>
      <c r="L468" s="11"/>
      <c r="M468" s="11"/>
    </row>
    <row r="469" spans="10:13" x14ac:dyDescent="0.25">
      <c r="J469" s="11"/>
      <c r="K469" s="11"/>
      <c r="L469" s="11"/>
      <c r="M469" s="11"/>
    </row>
    <row r="470" spans="10:13" x14ac:dyDescent="0.25">
      <c r="J470" s="11"/>
      <c r="K470" s="11"/>
      <c r="L470" s="11"/>
      <c r="M470" s="11"/>
    </row>
    <row r="471" spans="10:13" x14ac:dyDescent="0.25">
      <c r="J471" s="11"/>
      <c r="K471" s="11"/>
      <c r="L471" s="11"/>
      <c r="M471" s="11"/>
    </row>
    <row r="472" spans="10:13" x14ac:dyDescent="0.25">
      <c r="J472" s="11"/>
      <c r="K472" s="11"/>
      <c r="L472" s="11"/>
      <c r="M472" s="11"/>
    </row>
    <row r="473" spans="10:13" x14ac:dyDescent="0.25">
      <c r="J473" s="11"/>
      <c r="K473" s="11"/>
      <c r="L473" s="11"/>
      <c r="M473" s="11"/>
    </row>
    <row r="474" spans="10:13" x14ac:dyDescent="0.25">
      <c r="J474" s="11"/>
      <c r="K474" s="11"/>
      <c r="L474" s="11"/>
      <c r="M474" s="11"/>
    </row>
    <row r="475" spans="10:13" x14ac:dyDescent="0.25">
      <c r="J475" s="11"/>
      <c r="K475" s="11"/>
      <c r="L475" s="11"/>
      <c r="M475" s="11"/>
    </row>
    <row r="476" spans="10:13" x14ac:dyDescent="0.25">
      <c r="J476" s="11"/>
      <c r="K476" s="11"/>
      <c r="L476" s="11"/>
      <c r="M476" s="11"/>
    </row>
    <row r="477" spans="10:13" x14ac:dyDescent="0.25">
      <c r="J477" s="11"/>
      <c r="K477" s="11"/>
      <c r="L477" s="11"/>
      <c r="M477" s="11"/>
    </row>
    <row r="478" spans="10:13" x14ac:dyDescent="0.25">
      <c r="J478" s="11"/>
      <c r="K478" s="11"/>
      <c r="L478" s="11"/>
      <c r="M478" s="11"/>
    </row>
    <row r="479" spans="10:13" x14ac:dyDescent="0.25">
      <c r="J479" s="11"/>
      <c r="K479" s="11"/>
      <c r="L479" s="11"/>
      <c r="M479" s="11"/>
    </row>
    <row r="480" spans="10:13" x14ac:dyDescent="0.25">
      <c r="J480" s="11"/>
      <c r="K480" s="11"/>
      <c r="L480" s="11"/>
      <c r="M480" s="11"/>
    </row>
    <row r="481" spans="10:13" x14ac:dyDescent="0.25">
      <c r="J481" s="11"/>
      <c r="K481" s="11"/>
      <c r="L481" s="11"/>
      <c r="M481" s="11"/>
    </row>
    <row r="482" spans="10:13" x14ac:dyDescent="0.25">
      <c r="J482" s="11"/>
      <c r="K482" s="11"/>
      <c r="L482" s="11"/>
      <c r="M482" s="11"/>
    </row>
    <row r="483" spans="10:13" x14ac:dyDescent="0.25">
      <c r="J483" s="11"/>
      <c r="K483" s="11"/>
      <c r="L483" s="11"/>
      <c r="M483" s="11"/>
    </row>
    <row r="484" spans="10:13" x14ac:dyDescent="0.25">
      <c r="J484" s="11"/>
      <c r="K484" s="11"/>
      <c r="L484" s="11"/>
      <c r="M484" s="11"/>
    </row>
    <row r="485" spans="10:13" x14ac:dyDescent="0.25">
      <c r="J485" s="11"/>
      <c r="K485" s="11"/>
      <c r="L485" s="11"/>
      <c r="M485" s="11"/>
    </row>
    <row r="486" spans="10:13" x14ac:dyDescent="0.25">
      <c r="J486" s="11"/>
      <c r="K486" s="11"/>
      <c r="L486" s="11"/>
      <c r="M486" s="11"/>
    </row>
    <row r="487" spans="10:13" x14ac:dyDescent="0.25">
      <c r="J487" s="11"/>
      <c r="K487" s="11"/>
      <c r="L487" s="11"/>
      <c r="M487" s="11"/>
    </row>
    <row r="488" spans="10:13" x14ac:dyDescent="0.25">
      <c r="J488" s="11"/>
      <c r="K488" s="11"/>
      <c r="L488" s="11"/>
      <c r="M488" s="11"/>
    </row>
    <row r="489" spans="10:13" x14ac:dyDescent="0.25">
      <c r="J489" s="11"/>
      <c r="K489" s="11"/>
      <c r="L489" s="11"/>
      <c r="M489" s="11"/>
    </row>
    <row r="490" spans="10:13" x14ac:dyDescent="0.25">
      <c r="J490" s="11"/>
      <c r="K490" s="11"/>
      <c r="L490" s="11"/>
      <c r="M490" s="11"/>
    </row>
    <row r="491" spans="10:13" x14ac:dyDescent="0.25">
      <c r="J491" s="11"/>
      <c r="K491" s="11"/>
      <c r="L491" s="11"/>
      <c r="M491" s="11"/>
    </row>
    <row r="492" spans="10:13" x14ac:dyDescent="0.25">
      <c r="J492" s="11"/>
      <c r="K492" s="11"/>
      <c r="L492" s="11"/>
      <c r="M492" s="11"/>
    </row>
    <row r="493" spans="10:13" x14ac:dyDescent="0.25">
      <c r="J493" s="11"/>
      <c r="K493" s="11"/>
      <c r="L493" s="11"/>
      <c r="M493" s="11"/>
    </row>
    <row r="494" spans="10:13" x14ac:dyDescent="0.25">
      <c r="J494" s="11"/>
      <c r="K494" s="11"/>
      <c r="L494" s="11"/>
      <c r="M494" s="11"/>
    </row>
    <row r="495" spans="10:13" x14ac:dyDescent="0.25">
      <c r="J495" s="11"/>
      <c r="K495" s="11"/>
      <c r="L495" s="11"/>
      <c r="M495" s="11"/>
    </row>
    <row r="496" spans="10:13" x14ac:dyDescent="0.25">
      <c r="J496" s="11"/>
      <c r="K496" s="11"/>
      <c r="L496" s="11"/>
      <c r="M496" s="11"/>
    </row>
    <row r="497" spans="10:13" x14ac:dyDescent="0.25">
      <c r="J497" s="11"/>
      <c r="K497" s="11"/>
      <c r="L497" s="11"/>
      <c r="M497" s="11"/>
    </row>
    <row r="498" spans="10:13" x14ac:dyDescent="0.25">
      <c r="J498" s="11"/>
      <c r="K498" s="11"/>
      <c r="L498" s="11"/>
      <c r="M498" s="11"/>
    </row>
    <row r="499" spans="10:13" x14ac:dyDescent="0.25">
      <c r="J499" s="11"/>
      <c r="K499" s="11"/>
      <c r="L499" s="11"/>
      <c r="M499" s="11"/>
    </row>
    <row r="500" spans="10:13" x14ac:dyDescent="0.25">
      <c r="J500" s="11"/>
      <c r="K500" s="11"/>
      <c r="L500" s="11"/>
      <c r="M500" s="11"/>
    </row>
    <row r="501" spans="10:13" x14ac:dyDescent="0.25">
      <c r="J501" s="11"/>
      <c r="K501" s="11"/>
      <c r="L501" s="11"/>
      <c r="M501" s="11"/>
    </row>
    <row r="502" spans="10:13" x14ac:dyDescent="0.25">
      <c r="J502" s="11"/>
      <c r="K502" s="11"/>
      <c r="L502" s="11"/>
      <c r="M502" s="11"/>
    </row>
    <row r="503" spans="10:13" x14ac:dyDescent="0.25">
      <c r="J503" s="11"/>
      <c r="K503" s="11"/>
      <c r="L503" s="11"/>
      <c r="M503" s="11"/>
    </row>
    <row r="504" spans="10:13" x14ac:dyDescent="0.25">
      <c r="J504" s="11"/>
      <c r="K504" s="11"/>
      <c r="L504" s="11"/>
      <c r="M504" s="11"/>
    </row>
    <row r="505" spans="10:13" x14ac:dyDescent="0.25">
      <c r="J505" s="11"/>
      <c r="K505" s="11"/>
      <c r="L505" s="11"/>
      <c r="M505" s="11"/>
    </row>
    <row r="506" spans="10:13" x14ac:dyDescent="0.25">
      <c r="J506" s="11"/>
      <c r="K506" s="11"/>
      <c r="L506" s="11"/>
      <c r="M506" s="11"/>
    </row>
    <row r="507" spans="10:13" x14ac:dyDescent="0.25">
      <c r="J507" s="11"/>
      <c r="K507" s="11"/>
      <c r="L507" s="11"/>
      <c r="M507" s="11"/>
    </row>
    <row r="508" spans="10:13" x14ac:dyDescent="0.25">
      <c r="J508" s="11"/>
      <c r="K508" s="11"/>
      <c r="L508" s="11"/>
      <c r="M508" s="11"/>
    </row>
    <row r="509" spans="10:13" x14ac:dyDescent="0.25">
      <c r="J509" s="11"/>
      <c r="K509" s="11"/>
      <c r="L509" s="11"/>
      <c r="M509" s="11"/>
    </row>
    <row r="510" spans="10:13" x14ac:dyDescent="0.25">
      <c r="J510" s="11"/>
      <c r="K510" s="11"/>
      <c r="L510" s="11"/>
      <c r="M510" s="11"/>
    </row>
    <row r="511" spans="10:13" x14ac:dyDescent="0.25">
      <c r="J511" s="11"/>
      <c r="K511" s="11"/>
      <c r="L511" s="11"/>
      <c r="M511" s="11"/>
    </row>
    <row r="512" spans="10:13" x14ac:dyDescent="0.25">
      <c r="J512" s="11"/>
      <c r="K512" s="11"/>
      <c r="L512" s="11"/>
      <c r="M512" s="11"/>
    </row>
    <row r="513" spans="10:13" x14ac:dyDescent="0.25">
      <c r="J513" s="11"/>
      <c r="K513" s="11"/>
      <c r="L513" s="11"/>
      <c r="M513" s="11"/>
    </row>
    <row r="514" spans="10:13" x14ac:dyDescent="0.25">
      <c r="J514" s="11"/>
      <c r="K514" s="11"/>
      <c r="L514" s="11"/>
      <c r="M514" s="11"/>
    </row>
    <row r="515" spans="10:13" x14ac:dyDescent="0.25">
      <c r="J515" s="11"/>
      <c r="K515" s="11"/>
      <c r="L515" s="11"/>
      <c r="M515" s="11"/>
    </row>
    <row r="516" spans="10:13" x14ac:dyDescent="0.25">
      <c r="J516" s="11"/>
      <c r="K516" s="11"/>
      <c r="L516" s="11"/>
      <c r="M516" s="11"/>
    </row>
    <row r="517" spans="10:13" x14ac:dyDescent="0.25">
      <c r="J517" s="11"/>
      <c r="K517" s="11"/>
      <c r="L517" s="11"/>
      <c r="M517" s="11"/>
    </row>
    <row r="518" spans="10:13" x14ac:dyDescent="0.25">
      <c r="J518" s="11"/>
      <c r="K518" s="11"/>
      <c r="L518" s="11"/>
      <c r="M518" s="11"/>
    </row>
    <row r="519" spans="10:13" x14ac:dyDescent="0.25">
      <c r="J519" s="11"/>
      <c r="K519" s="11"/>
      <c r="L519" s="11"/>
      <c r="M519" s="11"/>
    </row>
    <row r="520" spans="10:13" x14ac:dyDescent="0.25">
      <c r="J520" s="11"/>
      <c r="K520" s="11"/>
      <c r="L520" s="11"/>
      <c r="M520" s="11"/>
    </row>
    <row r="521" spans="10:13" x14ac:dyDescent="0.25">
      <c r="J521" s="11"/>
      <c r="K521" s="11"/>
      <c r="L521" s="11"/>
      <c r="M521" s="11"/>
    </row>
    <row r="522" spans="10:13" x14ac:dyDescent="0.25">
      <c r="J522" s="11"/>
      <c r="K522" s="11"/>
      <c r="L522" s="11"/>
      <c r="M522" s="11"/>
    </row>
    <row r="523" spans="10:13" x14ac:dyDescent="0.25">
      <c r="J523" s="11"/>
      <c r="K523" s="11"/>
      <c r="L523" s="11"/>
      <c r="M523" s="11"/>
    </row>
    <row r="524" spans="10:13" x14ac:dyDescent="0.25">
      <c r="J524" s="11"/>
      <c r="K524" s="11"/>
      <c r="L524" s="11"/>
      <c r="M524" s="11"/>
    </row>
    <row r="525" spans="10:13" x14ac:dyDescent="0.25">
      <c r="J525" s="11"/>
      <c r="K525" s="11"/>
      <c r="L525" s="11"/>
      <c r="M525" s="11"/>
    </row>
    <row r="526" spans="10:13" x14ac:dyDescent="0.25">
      <c r="J526" s="11"/>
      <c r="K526" s="11"/>
      <c r="L526" s="11"/>
      <c r="M526" s="11"/>
    </row>
    <row r="527" spans="10:13" x14ac:dyDescent="0.25">
      <c r="J527" s="11"/>
      <c r="K527" s="11"/>
      <c r="L527" s="11"/>
      <c r="M527" s="11"/>
    </row>
    <row r="528" spans="10:13" x14ac:dyDescent="0.25">
      <c r="J528" s="11"/>
      <c r="K528" s="11"/>
      <c r="L528" s="11"/>
      <c r="M528" s="11"/>
    </row>
    <row r="529" spans="10:13" x14ac:dyDescent="0.25">
      <c r="J529" s="11"/>
      <c r="K529" s="11"/>
      <c r="L529" s="11"/>
      <c r="M529" s="11"/>
    </row>
    <row r="530" spans="10:13" x14ac:dyDescent="0.25">
      <c r="J530" s="11"/>
      <c r="K530" s="11"/>
      <c r="L530" s="11"/>
      <c r="M530" s="11"/>
    </row>
    <row r="531" spans="10:13" x14ac:dyDescent="0.25">
      <c r="J531" s="11"/>
      <c r="K531" s="11"/>
      <c r="L531" s="11"/>
      <c r="M531" s="11"/>
    </row>
    <row r="532" spans="10:13" x14ac:dyDescent="0.25">
      <c r="J532" s="11"/>
      <c r="K532" s="11"/>
      <c r="L532" s="11"/>
      <c r="M532" s="11"/>
    </row>
    <row r="533" spans="10:13" x14ac:dyDescent="0.25">
      <c r="J533" s="11"/>
      <c r="K533" s="11"/>
      <c r="L533" s="11"/>
      <c r="M533" s="11"/>
    </row>
    <row r="534" spans="10:13" x14ac:dyDescent="0.25">
      <c r="J534" s="11"/>
      <c r="K534" s="11"/>
      <c r="L534" s="11"/>
      <c r="M534" s="11"/>
    </row>
    <row r="535" spans="10:13" x14ac:dyDescent="0.25">
      <c r="J535" s="11"/>
      <c r="K535" s="11"/>
      <c r="L535" s="11"/>
      <c r="M535" s="11"/>
    </row>
    <row r="536" spans="10:13" x14ac:dyDescent="0.25">
      <c r="J536" s="11"/>
      <c r="K536" s="11"/>
      <c r="L536" s="11"/>
      <c r="M536" s="11"/>
    </row>
    <row r="537" spans="10:13" x14ac:dyDescent="0.25">
      <c r="J537" s="11"/>
      <c r="K537" s="11"/>
      <c r="L537" s="11"/>
      <c r="M537" s="11"/>
    </row>
    <row r="538" spans="10:13" x14ac:dyDescent="0.25">
      <c r="J538" s="11"/>
      <c r="K538" s="11"/>
      <c r="L538" s="11"/>
      <c r="M538" s="11"/>
    </row>
    <row r="539" spans="10:13" x14ac:dyDescent="0.25">
      <c r="J539" s="11"/>
      <c r="K539" s="11"/>
      <c r="L539" s="11"/>
      <c r="M539" s="11"/>
    </row>
    <row r="540" spans="10:13" x14ac:dyDescent="0.25">
      <c r="J540" s="11"/>
      <c r="K540" s="11"/>
      <c r="L540" s="11"/>
      <c r="M540" s="11"/>
    </row>
    <row r="541" spans="10:13" x14ac:dyDescent="0.25">
      <c r="J541" s="11"/>
      <c r="K541" s="11"/>
      <c r="L541" s="11"/>
      <c r="M541" s="11"/>
    </row>
    <row r="542" spans="10:13" x14ac:dyDescent="0.25">
      <c r="J542" s="11"/>
      <c r="K542" s="11"/>
      <c r="L542" s="11"/>
      <c r="M542" s="11"/>
    </row>
    <row r="543" spans="10:13" x14ac:dyDescent="0.25">
      <c r="J543" s="11"/>
      <c r="K543" s="11"/>
      <c r="L543" s="11"/>
      <c r="M543" s="11"/>
    </row>
    <row r="544" spans="10:13" x14ac:dyDescent="0.25">
      <c r="J544" s="11"/>
      <c r="K544" s="11"/>
      <c r="L544" s="11"/>
      <c r="M544" s="11"/>
    </row>
    <row r="545" spans="10:13" x14ac:dyDescent="0.25">
      <c r="J545" s="11"/>
      <c r="K545" s="11"/>
      <c r="L545" s="11"/>
      <c r="M545" s="11"/>
    </row>
    <row r="546" spans="10:13" x14ac:dyDescent="0.25">
      <c r="J546" s="11"/>
      <c r="K546" s="11"/>
      <c r="L546" s="11"/>
      <c r="M546" s="11"/>
    </row>
    <row r="547" spans="10:13" x14ac:dyDescent="0.25">
      <c r="J547" s="11"/>
      <c r="K547" s="11"/>
      <c r="L547" s="11"/>
      <c r="M547" s="11"/>
    </row>
    <row r="548" spans="10:13" x14ac:dyDescent="0.25">
      <c r="J548" s="11"/>
      <c r="K548" s="11"/>
      <c r="L548" s="11"/>
      <c r="M548" s="11"/>
    </row>
    <row r="549" spans="10:13" x14ac:dyDescent="0.25">
      <c r="J549" s="11"/>
      <c r="K549" s="11"/>
      <c r="L549" s="11"/>
      <c r="M549" s="11"/>
    </row>
    <row r="550" spans="10:13" x14ac:dyDescent="0.25">
      <c r="J550" s="11"/>
      <c r="K550" s="11"/>
      <c r="L550" s="11"/>
      <c r="M550" s="11"/>
    </row>
    <row r="551" spans="10:13" x14ac:dyDescent="0.25">
      <c r="J551" s="11"/>
      <c r="K551" s="11"/>
      <c r="L551" s="11"/>
      <c r="M551" s="11"/>
    </row>
    <row r="552" spans="10:13" x14ac:dyDescent="0.25">
      <c r="J552" s="11"/>
      <c r="K552" s="11"/>
      <c r="L552" s="11"/>
      <c r="M552" s="11"/>
    </row>
    <row r="553" spans="10:13" x14ac:dyDescent="0.25">
      <c r="J553" s="11"/>
      <c r="K553" s="11"/>
      <c r="L553" s="11"/>
      <c r="M553" s="11"/>
    </row>
    <row r="554" spans="10:13" x14ac:dyDescent="0.25">
      <c r="J554" s="11"/>
      <c r="K554" s="11"/>
      <c r="L554" s="11"/>
      <c r="M554" s="11"/>
    </row>
    <row r="555" spans="10:13" x14ac:dyDescent="0.25">
      <c r="J555" s="11"/>
      <c r="K555" s="11"/>
      <c r="L555" s="11"/>
      <c r="M555" s="11"/>
    </row>
    <row r="556" spans="10:13" x14ac:dyDescent="0.25">
      <c r="J556" s="11"/>
      <c r="K556" s="11"/>
      <c r="L556" s="11"/>
      <c r="M556" s="11"/>
    </row>
    <row r="557" spans="10:13" x14ac:dyDescent="0.25">
      <c r="J557" s="11"/>
      <c r="K557" s="11"/>
      <c r="L557" s="11"/>
      <c r="M557" s="11"/>
    </row>
    <row r="558" spans="10:13" x14ac:dyDescent="0.25">
      <c r="J558" s="11"/>
      <c r="K558" s="11"/>
      <c r="L558" s="11"/>
      <c r="M558" s="11"/>
    </row>
    <row r="559" spans="10:13" x14ac:dyDescent="0.25">
      <c r="J559" s="11"/>
      <c r="K559" s="11"/>
      <c r="L559" s="11"/>
      <c r="M559" s="11"/>
    </row>
    <row r="560" spans="10:13" x14ac:dyDescent="0.25">
      <c r="J560" s="11"/>
      <c r="K560" s="11"/>
      <c r="L560" s="11"/>
      <c r="M560" s="11"/>
    </row>
    <row r="561" spans="10:13" x14ac:dyDescent="0.25">
      <c r="J561" s="11"/>
      <c r="K561" s="11"/>
      <c r="L561" s="11"/>
      <c r="M561" s="11"/>
    </row>
    <row r="562" spans="10:13" x14ac:dyDescent="0.25">
      <c r="J562" s="11"/>
      <c r="K562" s="11"/>
      <c r="L562" s="11"/>
      <c r="M562" s="11"/>
    </row>
    <row r="563" spans="10:13" x14ac:dyDescent="0.25">
      <c r="J563" s="11"/>
      <c r="K563" s="11"/>
      <c r="L563" s="11"/>
      <c r="M563" s="11"/>
    </row>
    <row r="564" spans="10:13" x14ac:dyDescent="0.25">
      <c r="J564" s="11"/>
      <c r="K564" s="11"/>
      <c r="L564" s="11"/>
      <c r="M564" s="11"/>
    </row>
    <row r="565" spans="10:13" x14ac:dyDescent="0.25">
      <c r="J565" s="11"/>
      <c r="K565" s="11"/>
      <c r="L565" s="11"/>
      <c r="M565" s="11"/>
    </row>
    <row r="566" spans="10:13" x14ac:dyDescent="0.25">
      <c r="J566" s="11"/>
      <c r="K566" s="11"/>
      <c r="L566" s="11"/>
      <c r="M566" s="11"/>
    </row>
    <row r="567" spans="10:13" x14ac:dyDescent="0.25">
      <c r="J567" s="11"/>
      <c r="K567" s="11"/>
      <c r="L567" s="11"/>
      <c r="M567" s="11"/>
    </row>
    <row r="568" spans="10:13" x14ac:dyDescent="0.25">
      <c r="J568" s="11"/>
      <c r="K568" s="11"/>
      <c r="L568" s="11"/>
      <c r="M568" s="11"/>
    </row>
    <row r="569" spans="10:13" x14ac:dyDescent="0.25">
      <c r="J569" s="11"/>
      <c r="K569" s="11"/>
      <c r="L569" s="11"/>
      <c r="M569" s="11"/>
    </row>
    <row r="570" spans="10:13" x14ac:dyDescent="0.25">
      <c r="J570" s="11"/>
      <c r="K570" s="11"/>
      <c r="L570" s="11"/>
      <c r="M570" s="11"/>
    </row>
    <row r="571" spans="10:13" x14ac:dyDescent="0.25">
      <c r="J571" s="11"/>
      <c r="K571" s="11"/>
      <c r="L571" s="11"/>
      <c r="M571" s="11"/>
    </row>
    <row r="572" spans="10:13" x14ac:dyDescent="0.25">
      <c r="J572" s="11"/>
      <c r="K572" s="11"/>
      <c r="L572" s="11"/>
      <c r="M572" s="11"/>
    </row>
    <row r="573" spans="10:13" x14ac:dyDescent="0.25">
      <c r="J573" s="11"/>
      <c r="K573" s="11"/>
      <c r="L573" s="11"/>
      <c r="M573" s="11"/>
    </row>
    <row r="574" spans="10:13" x14ac:dyDescent="0.25">
      <c r="J574" s="11"/>
      <c r="K574" s="11"/>
      <c r="L574" s="11"/>
      <c r="M574" s="11"/>
    </row>
    <row r="575" spans="10:13" x14ac:dyDescent="0.25">
      <c r="J575" s="11"/>
      <c r="K575" s="11"/>
      <c r="L575" s="11"/>
      <c r="M575" s="11"/>
    </row>
    <row r="576" spans="10:13" x14ac:dyDescent="0.25">
      <c r="J576" s="11"/>
      <c r="K576" s="11"/>
      <c r="L576" s="11"/>
      <c r="M576" s="11"/>
    </row>
    <row r="577" spans="10:13" x14ac:dyDescent="0.25">
      <c r="J577" s="11"/>
      <c r="K577" s="11"/>
      <c r="L577" s="11"/>
      <c r="M577" s="11"/>
    </row>
    <row r="578" spans="10:13" x14ac:dyDescent="0.25">
      <c r="J578" s="11"/>
      <c r="K578" s="11"/>
      <c r="L578" s="11"/>
      <c r="M578" s="11"/>
    </row>
    <row r="579" spans="10:13" x14ac:dyDescent="0.25">
      <c r="J579" s="11"/>
      <c r="K579" s="11"/>
      <c r="L579" s="11"/>
      <c r="M579" s="11"/>
    </row>
    <row r="580" spans="10:13" x14ac:dyDescent="0.25">
      <c r="J580" s="11"/>
      <c r="K580" s="11"/>
      <c r="L580" s="11"/>
      <c r="M580" s="11"/>
    </row>
    <row r="581" spans="10:13" x14ac:dyDescent="0.25">
      <c r="J581" s="11"/>
      <c r="K581" s="11"/>
      <c r="L581" s="11"/>
      <c r="M581" s="11"/>
    </row>
    <row r="582" spans="10:13" x14ac:dyDescent="0.25">
      <c r="J582" s="11"/>
      <c r="K582" s="11"/>
      <c r="L582" s="11"/>
      <c r="M582" s="11"/>
    </row>
    <row r="583" spans="10:13" x14ac:dyDescent="0.25">
      <c r="J583" s="11"/>
      <c r="K583" s="11"/>
      <c r="L583" s="11"/>
      <c r="M583" s="11"/>
    </row>
    <row r="584" spans="10:13" x14ac:dyDescent="0.25">
      <c r="J584" s="11"/>
      <c r="K584" s="11"/>
      <c r="L584" s="11"/>
      <c r="M584" s="11"/>
    </row>
    <row r="585" spans="10:13" x14ac:dyDescent="0.25">
      <c r="J585" s="11"/>
      <c r="K585" s="11"/>
      <c r="L585" s="11"/>
      <c r="M585" s="11"/>
    </row>
    <row r="586" spans="10:13" x14ac:dyDescent="0.25">
      <c r="J586" s="11"/>
      <c r="K586" s="11"/>
      <c r="L586" s="11"/>
      <c r="M586" s="11"/>
    </row>
    <row r="587" spans="10:13" x14ac:dyDescent="0.25">
      <c r="J587" s="11"/>
      <c r="K587" s="11"/>
      <c r="L587" s="11"/>
      <c r="M587" s="11"/>
    </row>
    <row r="588" spans="10:13" x14ac:dyDescent="0.25">
      <c r="J588" s="11"/>
      <c r="K588" s="11"/>
      <c r="L588" s="11"/>
      <c r="M588" s="11"/>
    </row>
    <row r="589" spans="10:13" x14ac:dyDescent="0.25">
      <c r="J589" s="11"/>
      <c r="K589" s="11"/>
      <c r="L589" s="11"/>
      <c r="M589" s="11"/>
    </row>
    <row r="590" spans="10:13" x14ac:dyDescent="0.25">
      <c r="J590" s="11"/>
      <c r="K590" s="11"/>
      <c r="L590" s="11"/>
      <c r="M590" s="11"/>
    </row>
    <row r="591" spans="10:13" x14ac:dyDescent="0.25">
      <c r="J591" s="11"/>
      <c r="K591" s="11"/>
      <c r="L591" s="11"/>
      <c r="M591" s="11"/>
    </row>
    <row r="592" spans="10:13" x14ac:dyDescent="0.25">
      <c r="J592" s="11"/>
      <c r="K592" s="11"/>
      <c r="L592" s="11"/>
      <c r="M592" s="11"/>
    </row>
    <row r="593" spans="10:13" x14ac:dyDescent="0.25">
      <c r="J593" s="11"/>
      <c r="K593" s="11"/>
      <c r="L593" s="11"/>
      <c r="M593" s="11"/>
    </row>
    <row r="594" spans="10:13" x14ac:dyDescent="0.25">
      <c r="J594" s="11"/>
      <c r="K594" s="11"/>
      <c r="L594" s="11"/>
      <c r="M594" s="11"/>
    </row>
    <row r="595" spans="10:13" x14ac:dyDescent="0.25">
      <c r="J595" s="11"/>
      <c r="K595" s="11"/>
      <c r="L595" s="11"/>
      <c r="M595" s="11"/>
    </row>
    <row r="596" spans="10:13" x14ac:dyDescent="0.25">
      <c r="J596" s="11"/>
      <c r="K596" s="11"/>
      <c r="L596" s="11"/>
      <c r="M596" s="11"/>
    </row>
    <row r="597" spans="10:13" x14ac:dyDescent="0.25">
      <c r="J597" s="11"/>
      <c r="K597" s="11"/>
      <c r="L597" s="11"/>
      <c r="M597" s="11"/>
    </row>
    <row r="598" spans="10:13" x14ac:dyDescent="0.25">
      <c r="J598" s="11"/>
      <c r="K598" s="11"/>
      <c r="L598" s="11"/>
      <c r="M598" s="11"/>
    </row>
    <row r="599" spans="10:13" x14ac:dyDescent="0.25">
      <c r="J599" s="11"/>
      <c r="K599" s="11"/>
      <c r="L599" s="11"/>
      <c r="M599" s="11"/>
    </row>
    <row r="600" spans="10:13" x14ac:dyDescent="0.25">
      <c r="J600" s="11"/>
      <c r="K600" s="11"/>
      <c r="L600" s="11"/>
      <c r="M600" s="11"/>
    </row>
    <row r="601" spans="10:13" x14ac:dyDescent="0.25">
      <c r="J601" s="11"/>
      <c r="K601" s="11"/>
      <c r="L601" s="11"/>
      <c r="M601" s="11"/>
    </row>
    <row r="602" spans="10:13" x14ac:dyDescent="0.25">
      <c r="J602" s="11"/>
      <c r="K602" s="11"/>
      <c r="L602" s="11"/>
      <c r="M602" s="11"/>
    </row>
    <row r="603" spans="10:13" x14ac:dyDescent="0.25">
      <c r="J603" s="11"/>
      <c r="K603" s="11"/>
      <c r="L603" s="11"/>
      <c r="M603" s="11"/>
    </row>
    <row r="604" spans="10:13" x14ac:dyDescent="0.25">
      <c r="J604" s="11"/>
      <c r="K604" s="11"/>
      <c r="L604" s="11"/>
      <c r="M604" s="11"/>
    </row>
    <row r="605" spans="10:13" x14ac:dyDescent="0.25">
      <c r="J605" s="11"/>
      <c r="K605" s="11"/>
      <c r="L605" s="11"/>
      <c r="M605" s="11"/>
    </row>
    <row r="606" spans="10:13" x14ac:dyDescent="0.25">
      <c r="J606" s="11"/>
      <c r="K606" s="11"/>
      <c r="L606" s="11"/>
      <c r="M606" s="11"/>
    </row>
    <row r="607" spans="10:13" x14ac:dyDescent="0.25">
      <c r="J607" s="11"/>
      <c r="K607" s="11"/>
      <c r="L607" s="11"/>
      <c r="M607" s="11"/>
    </row>
    <row r="608" spans="10:13" x14ac:dyDescent="0.25">
      <c r="J608" s="11"/>
      <c r="K608" s="11"/>
      <c r="L608" s="11"/>
      <c r="M608" s="11"/>
    </row>
    <row r="609" spans="10:13" x14ac:dyDescent="0.25">
      <c r="J609" s="11"/>
      <c r="K609" s="11"/>
      <c r="L609" s="11"/>
      <c r="M609" s="11"/>
    </row>
    <row r="610" spans="10:13" x14ac:dyDescent="0.25">
      <c r="J610" s="11"/>
      <c r="K610" s="11"/>
      <c r="L610" s="11"/>
      <c r="M610" s="11"/>
    </row>
    <row r="611" spans="10:13" x14ac:dyDescent="0.25">
      <c r="J611" s="11"/>
      <c r="K611" s="11"/>
      <c r="L611" s="11"/>
      <c r="M611" s="11"/>
    </row>
    <row r="612" spans="10:13" x14ac:dyDescent="0.25">
      <c r="J612" s="11"/>
      <c r="K612" s="11"/>
      <c r="L612" s="11"/>
      <c r="M612" s="11"/>
    </row>
    <row r="613" spans="10:13" x14ac:dyDescent="0.25">
      <c r="J613" s="11"/>
      <c r="K613" s="11"/>
      <c r="L613" s="11"/>
      <c r="M613" s="11"/>
    </row>
    <row r="614" spans="10:13" x14ac:dyDescent="0.25">
      <c r="J614" s="11"/>
      <c r="K614" s="11"/>
      <c r="L614" s="11"/>
      <c r="M614" s="11"/>
    </row>
    <row r="615" spans="10:13" x14ac:dyDescent="0.25">
      <c r="J615" s="11"/>
      <c r="K615" s="11"/>
      <c r="L615" s="11"/>
      <c r="M615" s="11"/>
    </row>
    <row r="616" spans="10:13" x14ac:dyDescent="0.25">
      <c r="J616" s="11"/>
      <c r="K616" s="11"/>
      <c r="L616" s="11"/>
      <c r="M616" s="11"/>
    </row>
    <row r="617" spans="10:13" x14ac:dyDescent="0.25">
      <c r="J617" s="11"/>
      <c r="K617" s="11"/>
      <c r="L617" s="11"/>
      <c r="M617" s="11"/>
    </row>
    <row r="618" spans="10:13" x14ac:dyDescent="0.25">
      <c r="J618" s="11"/>
      <c r="K618" s="11"/>
      <c r="L618" s="11"/>
      <c r="M618" s="11"/>
    </row>
    <row r="619" spans="10:13" x14ac:dyDescent="0.25">
      <c r="J619" s="11"/>
      <c r="K619" s="11"/>
      <c r="L619" s="11"/>
      <c r="M619" s="11"/>
    </row>
    <row r="620" spans="10:13" x14ac:dyDescent="0.25">
      <c r="J620" s="11"/>
      <c r="K620" s="11"/>
      <c r="L620" s="11"/>
      <c r="M620" s="11"/>
    </row>
    <row r="621" spans="10:13" x14ac:dyDescent="0.25">
      <c r="J621" s="11"/>
      <c r="K621" s="11"/>
      <c r="L621" s="11"/>
      <c r="M621" s="11"/>
    </row>
    <row r="622" spans="10:13" x14ac:dyDescent="0.25">
      <c r="J622" s="11"/>
      <c r="K622" s="11"/>
      <c r="L622" s="11"/>
      <c r="M622" s="11"/>
    </row>
    <row r="623" spans="10:13" x14ac:dyDescent="0.25">
      <c r="J623" s="11"/>
      <c r="K623" s="11"/>
      <c r="L623" s="11"/>
      <c r="M623" s="11"/>
    </row>
    <row r="624" spans="10:13" x14ac:dyDescent="0.25">
      <c r="J624" s="11"/>
      <c r="K624" s="11"/>
      <c r="L624" s="11"/>
      <c r="M624" s="11"/>
    </row>
    <row r="625" spans="10:13" x14ac:dyDescent="0.25">
      <c r="J625" s="11"/>
      <c r="K625" s="11"/>
      <c r="L625" s="11"/>
      <c r="M625" s="11"/>
    </row>
    <row r="626" spans="10:13" x14ac:dyDescent="0.25">
      <c r="J626" s="11"/>
      <c r="K626" s="11"/>
      <c r="L626" s="11"/>
      <c r="M626" s="11"/>
    </row>
    <row r="627" spans="10:13" x14ac:dyDescent="0.25">
      <c r="J627" s="11"/>
      <c r="K627" s="11"/>
      <c r="L627" s="11"/>
      <c r="M627" s="11"/>
    </row>
    <row r="628" spans="10:13" x14ac:dyDescent="0.25">
      <c r="J628" s="11"/>
      <c r="K628" s="11"/>
      <c r="L628" s="11"/>
      <c r="M628" s="11"/>
    </row>
    <row r="629" spans="10:13" x14ac:dyDescent="0.25">
      <c r="J629" s="11"/>
      <c r="K629" s="11"/>
      <c r="L629" s="11"/>
      <c r="M629" s="11"/>
    </row>
    <row r="630" spans="10:13" x14ac:dyDescent="0.25">
      <c r="J630" s="11"/>
      <c r="K630" s="11"/>
      <c r="L630" s="11"/>
      <c r="M630" s="11"/>
    </row>
    <row r="631" spans="10:13" x14ac:dyDescent="0.25">
      <c r="J631" s="11"/>
      <c r="K631" s="11"/>
      <c r="L631" s="11"/>
      <c r="M631" s="11"/>
    </row>
    <row r="632" spans="10:13" x14ac:dyDescent="0.25">
      <c r="J632" s="11"/>
      <c r="K632" s="11"/>
      <c r="L632" s="11"/>
      <c r="M632" s="11"/>
    </row>
    <row r="633" spans="10:13" x14ac:dyDescent="0.25">
      <c r="J633" s="11"/>
      <c r="K633" s="11"/>
      <c r="L633" s="11"/>
      <c r="M633" s="11"/>
    </row>
    <row r="634" spans="10:13" x14ac:dyDescent="0.25">
      <c r="J634" s="11"/>
      <c r="K634" s="11"/>
      <c r="L634" s="11"/>
      <c r="M634" s="11"/>
    </row>
    <row r="635" spans="10:13" x14ac:dyDescent="0.25">
      <c r="J635" s="11"/>
      <c r="K635" s="11"/>
      <c r="L635" s="11"/>
      <c r="M635" s="11"/>
    </row>
    <row r="636" spans="10:13" x14ac:dyDescent="0.25">
      <c r="J636" s="11"/>
      <c r="K636" s="11"/>
      <c r="L636" s="11"/>
      <c r="M636" s="11"/>
    </row>
    <row r="637" spans="10:13" x14ac:dyDescent="0.25">
      <c r="J637" s="11"/>
      <c r="K637" s="11"/>
      <c r="L637" s="11"/>
      <c r="M637" s="11"/>
    </row>
    <row r="638" spans="10:13" x14ac:dyDescent="0.25">
      <c r="J638" s="11"/>
      <c r="K638" s="11"/>
      <c r="L638" s="11"/>
      <c r="M638" s="11"/>
    </row>
    <row r="639" spans="10:13" x14ac:dyDescent="0.25">
      <c r="J639" s="11"/>
      <c r="K639" s="11"/>
      <c r="L639" s="11"/>
      <c r="M639" s="11"/>
    </row>
    <row r="640" spans="10:13" x14ac:dyDescent="0.25">
      <c r="J640" s="11"/>
      <c r="K640" s="11"/>
      <c r="L640" s="11"/>
      <c r="M640" s="11"/>
    </row>
    <row r="641" spans="10:13" x14ac:dyDescent="0.25">
      <c r="J641" s="11"/>
      <c r="K641" s="11"/>
      <c r="L641" s="11"/>
      <c r="M641" s="11"/>
    </row>
    <row r="642" spans="10:13" x14ac:dyDescent="0.25">
      <c r="J642" s="11"/>
      <c r="K642" s="11"/>
      <c r="L642" s="11"/>
      <c r="M642" s="11"/>
    </row>
    <row r="643" spans="10:13" x14ac:dyDescent="0.25">
      <c r="J643" s="11"/>
      <c r="K643" s="11"/>
      <c r="L643" s="11"/>
      <c r="M643" s="11"/>
    </row>
    <row r="644" spans="10:13" x14ac:dyDescent="0.25">
      <c r="J644" s="11"/>
      <c r="K644" s="11"/>
      <c r="L644" s="11"/>
      <c r="M644" s="11"/>
    </row>
    <row r="645" spans="10:13" x14ac:dyDescent="0.25">
      <c r="J645" s="11"/>
      <c r="K645" s="11"/>
      <c r="L645" s="11"/>
      <c r="M645" s="11"/>
    </row>
    <row r="646" spans="10:13" x14ac:dyDescent="0.25">
      <c r="J646" s="11"/>
      <c r="K646" s="11"/>
      <c r="L646" s="11"/>
      <c r="M646" s="11"/>
    </row>
    <row r="647" spans="10:13" x14ac:dyDescent="0.25">
      <c r="J647" s="11"/>
      <c r="K647" s="11"/>
      <c r="L647" s="11"/>
      <c r="M647" s="11"/>
    </row>
    <row r="648" spans="10:13" x14ac:dyDescent="0.25">
      <c r="J648" s="11"/>
      <c r="K648" s="11"/>
      <c r="L648" s="11"/>
      <c r="M648" s="11"/>
    </row>
    <row r="649" spans="10:13" x14ac:dyDescent="0.25">
      <c r="J649" s="11"/>
      <c r="K649" s="11"/>
      <c r="L649" s="11"/>
      <c r="M649" s="11"/>
    </row>
    <row r="650" spans="10:13" x14ac:dyDescent="0.25">
      <c r="J650" s="11"/>
      <c r="K650" s="11"/>
      <c r="L650" s="11"/>
      <c r="M650" s="11"/>
    </row>
    <row r="651" spans="10:13" x14ac:dyDescent="0.25">
      <c r="J651" s="11"/>
      <c r="K651" s="11"/>
      <c r="L651" s="11"/>
      <c r="M651" s="11"/>
    </row>
    <row r="652" spans="10:13" x14ac:dyDescent="0.25">
      <c r="J652" s="11"/>
      <c r="K652" s="11"/>
      <c r="L652" s="11"/>
      <c r="M652" s="11"/>
    </row>
    <row r="653" spans="10:13" x14ac:dyDescent="0.25">
      <c r="J653" s="11"/>
      <c r="K653" s="11"/>
      <c r="L653" s="11"/>
      <c r="M653" s="11"/>
    </row>
    <row r="654" spans="10:13" x14ac:dyDescent="0.25">
      <c r="J654" s="11"/>
      <c r="K654" s="11"/>
      <c r="L654" s="11"/>
      <c r="M654" s="11"/>
    </row>
    <row r="655" spans="10:13" x14ac:dyDescent="0.25">
      <c r="J655" s="11"/>
      <c r="K655" s="11"/>
      <c r="L655" s="11"/>
      <c r="M655" s="11"/>
    </row>
    <row r="656" spans="10:13" x14ac:dyDescent="0.25">
      <c r="J656" s="11"/>
      <c r="K656" s="11"/>
      <c r="L656" s="11"/>
      <c r="M656" s="11"/>
    </row>
    <row r="657" spans="10:13" x14ac:dyDescent="0.25">
      <c r="J657" s="11"/>
      <c r="K657" s="11"/>
      <c r="L657" s="11"/>
      <c r="M657" s="11"/>
    </row>
    <row r="658" spans="10:13" x14ac:dyDescent="0.25">
      <c r="J658" s="11"/>
      <c r="K658" s="11"/>
      <c r="L658" s="11"/>
      <c r="M658" s="11"/>
    </row>
    <row r="659" spans="10:13" x14ac:dyDescent="0.25">
      <c r="J659" s="11"/>
      <c r="K659" s="11"/>
      <c r="L659" s="11"/>
      <c r="M659" s="11"/>
    </row>
    <row r="660" spans="10:13" x14ac:dyDescent="0.25">
      <c r="J660" s="11"/>
      <c r="K660" s="11"/>
      <c r="L660" s="11"/>
      <c r="M660" s="11"/>
    </row>
    <row r="661" spans="10:13" x14ac:dyDescent="0.25">
      <c r="J661" s="11"/>
      <c r="K661" s="11"/>
      <c r="L661" s="11"/>
      <c r="M661" s="11"/>
    </row>
    <row r="662" spans="10:13" x14ac:dyDescent="0.25">
      <c r="J662" s="11"/>
      <c r="K662" s="11"/>
      <c r="L662" s="11"/>
      <c r="M662" s="11"/>
    </row>
    <row r="663" spans="10:13" x14ac:dyDescent="0.25">
      <c r="J663" s="11"/>
      <c r="K663" s="11"/>
      <c r="L663" s="11"/>
      <c r="M663" s="11"/>
    </row>
    <row r="664" spans="10:13" x14ac:dyDescent="0.25">
      <c r="J664" s="11"/>
      <c r="K664" s="11"/>
      <c r="L664" s="11"/>
      <c r="M664" s="11"/>
    </row>
    <row r="665" spans="10:13" x14ac:dyDescent="0.25">
      <c r="J665" s="11"/>
      <c r="K665" s="11"/>
      <c r="L665" s="11"/>
      <c r="M665" s="11"/>
    </row>
    <row r="666" spans="10:13" x14ac:dyDescent="0.25">
      <c r="J666" s="11"/>
      <c r="K666" s="11"/>
      <c r="L666" s="11"/>
      <c r="M666" s="11"/>
    </row>
    <row r="667" spans="10:13" x14ac:dyDescent="0.25">
      <c r="J667" s="11"/>
      <c r="K667" s="11"/>
      <c r="L667" s="11"/>
      <c r="M667" s="11"/>
    </row>
    <row r="668" spans="10:13" x14ac:dyDescent="0.25">
      <c r="J668" s="11"/>
      <c r="K668" s="11"/>
      <c r="L668" s="11"/>
      <c r="M668" s="11"/>
    </row>
    <row r="669" spans="10:13" x14ac:dyDescent="0.25">
      <c r="J669" s="11"/>
      <c r="K669" s="11"/>
      <c r="L669" s="11"/>
      <c r="M669" s="11"/>
    </row>
    <row r="670" spans="10:13" x14ac:dyDescent="0.25">
      <c r="J670" s="11"/>
      <c r="K670" s="11"/>
      <c r="L670" s="11"/>
      <c r="M670" s="11"/>
    </row>
    <row r="671" spans="10:13" x14ac:dyDescent="0.25">
      <c r="J671" s="11"/>
      <c r="K671" s="11"/>
      <c r="L671" s="11"/>
      <c r="M671" s="11"/>
    </row>
    <row r="672" spans="10:13" x14ac:dyDescent="0.25">
      <c r="J672" s="11"/>
      <c r="K672" s="11"/>
      <c r="L672" s="11"/>
      <c r="M672" s="11"/>
    </row>
    <row r="673" spans="10:13" x14ac:dyDescent="0.25">
      <c r="J673" s="11"/>
      <c r="K673" s="11"/>
      <c r="L673" s="11"/>
      <c r="M673" s="11"/>
    </row>
    <row r="674" spans="10:13" x14ac:dyDescent="0.25">
      <c r="J674" s="11"/>
      <c r="K674" s="11"/>
      <c r="L674" s="11"/>
      <c r="M674" s="11"/>
    </row>
    <row r="675" spans="10:13" x14ac:dyDescent="0.25">
      <c r="J675" s="11"/>
      <c r="K675" s="11"/>
      <c r="L675" s="11"/>
      <c r="M675" s="11"/>
    </row>
    <row r="676" spans="10:13" x14ac:dyDescent="0.25">
      <c r="J676" s="11"/>
      <c r="K676" s="11"/>
      <c r="L676" s="11"/>
      <c r="M676" s="11"/>
    </row>
    <row r="677" spans="10:13" x14ac:dyDescent="0.25">
      <c r="J677" s="11"/>
      <c r="K677" s="11"/>
      <c r="L677" s="11"/>
      <c r="M677" s="11"/>
    </row>
    <row r="678" spans="10:13" x14ac:dyDescent="0.25">
      <c r="J678" s="11"/>
      <c r="K678" s="11"/>
      <c r="L678" s="11"/>
      <c r="M678" s="11"/>
    </row>
    <row r="679" spans="10:13" x14ac:dyDescent="0.25">
      <c r="J679" s="11"/>
      <c r="K679" s="11"/>
      <c r="L679" s="11"/>
      <c r="M679" s="11"/>
    </row>
    <row r="680" spans="10:13" x14ac:dyDescent="0.25">
      <c r="J680" s="11"/>
      <c r="K680" s="11"/>
      <c r="L680" s="11"/>
      <c r="M680" s="11"/>
    </row>
    <row r="681" spans="10:13" x14ac:dyDescent="0.25">
      <c r="J681" s="11"/>
      <c r="K681" s="11"/>
      <c r="L681" s="11"/>
      <c r="M681" s="11"/>
    </row>
    <row r="682" spans="10:13" x14ac:dyDescent="0.25">
      <c r="J682" s="11"/>
      <c r="K682" s="11"/>
      <c r="L682" s="11"/>
      <c r="M682" s="11"/>
    </row>
    <row r="683" spans="10:13" x14ac:dyDescent="0.25">
      <c r="J683" s="11"/>
      <c r="K683" s="11"/>
      <c r="L683" s="11"/>
      <c r="M683" s="11"/>
    </row>
    <row r="684" spans="10:13" x14ac:dyDescent="0.25">
      <c r="J684" s="11"/>
      <c r="K684" s="11"/>
      <c r="L684" s="11"/>
      <c r="M684" s="11"/>
    </row>
    <row r="685" spans="10:13" x14ac:dyDescent="0.25">
      <c r="J685" s="11"/>
      <c r="K685" s="11"/>
      <c r="L685" s="11"/>
      <c r="M685" s="11"/>
    </row>
    <row r="686" spans="10:13" x14ac:dyDescent="0.25">
      <c r="J686" s="11"/>
      <c r="K686" s="11"/>
      <c r="L686" s="11"/>
      <c r="M686" s="11"/>
    </row>
    <row r="687" spans="10:13" x14ac:dyDescent="0.25">
      <c r="J687" s="11"/>
      <c r="K687" s="11"/>
      <c r="L687" s="11"/>
      <c r="M687" s="11"/>
    </row>
    <row r="688" spans="10:13" x14ac:dyDescent="0.25">
      <c r="J688" s="11"/>
      <c r="K688" s="11"/>
      <c r="L688" s="11"/>
      <c r="M688" s="11"/>
    </row>
    <row r="689" spans="10:13" x14ac:dyDescent="0.25">
      <c r="J689" s="11"/>
      <c r="K689" s="11"/>
      <c r="L689" s="11"/>
      <c r="M689" s="11"/>
    </row>
    <row r="690" spans="10:13" x14ac:dyDescent="0.25">
      <c r="J690" s="11"/>
      <c r="K690" s="11"/>
      <c r="L690" s="11"/>
      <c r="M690" s="11"/>
    </row>
    <row r="691" spans="10:13" x14ac:dyDescent="0.25">
      <c r="J691" s="11"/>
      <c r="K691" s="11"/>
      <c r="L691" s="11"/>
      <c r="M691" s="11"/>
    </row>
    <row r="692" spans="10:13" x14ac:dyDescent="0.25">
      <c r="J692" s="11"/>
      <c r="K692" s="11"/>
      <c r="L692" s="11"/>
      <c r="M692" s="11"/>
    </row>
    <row r="693" spans="10:13" x14ac:dyDescent="0.25">
      <c r="J693" s="11"/>
      <c r="K693" s="11"/>
      <c r="L693" s="11"/>
      <c r="M693" s="11"/>
    </row>
    <row r="694" spans="10:13" x14ac:dyDescent="0.25">
      <c r="J694" s="11"/>
      <c r="K694" s="11"/>
      <c r="L694" s="11"/>
      <c r="M694" s="11"/>
    </row>
    <row r="695" spans="10:13" x14ac:dyDescent="0.25">
      <c r="J695" s="11"/>
      <c r="K695" s="11"/>
      <c r="L695" s="11"/>
      <c r="M695" s="11"/>
    </row>
    <row r="696" spans="10:13" x14ac:dyDescent="0.25">
      <c r="J696" s="11"/>
      <c r="K696" s="11"/>
      <c r="L696" s="11"/>
      <c r="M696" s="11"/>
    </row>
    <row r="697" spans="10:13" x14ac:dyDescent="0.25">
      <c r="J697" s="11"/>
      <c r="K697" s="11"/>
      <c r="L697" s="11"/>
      <c r="M697" s="11"/>
    </row>
    <row r="698" spans="10:13" x14ac:dyDescent="0.25">
      <c r="J698" s="11"/>
      <c r="K698" s="11"/>
      <c r="L698" s="11"/>
      <c r="M698" s="11"/>
    </row>
    <row r="699" spans="10:13" x14ac:dyDescent="0.25">
      <c r="J699" s="11"/>
      <c r="K699" s="11"/>
      <c r="L699" s="11"/>
      <c r="M699" s="11"/>
    </row>
    <row r="700" spans="10:13" x14ac:dyDescent="0.25">
      <c r="J700" s="11"/>
      <c r="K700" s="11"/>
      <c r="L700" s="11"/>
      <c r="M700" s="11"/>
    </row>
    <row r="701" spans="10:13" x14ac:dyDescent="0.25">
      <c r="J701" s="11"/>
      <c r="K701" s="11"/>
      <c r="L701" s="11"/>
      <c r="M701" s="11"/>
    </row>
    <row r="702" spans="10:13" x14ac:dyDescent="0.25">
      <c r="J702" s="11"/>
      <c r="K702" s="11"/>
      <c r="L702" s="11"/>
      <c r="M702" s="11"/>
    </row>
    <row r="703" spans="10:13" x14ac:dyDescent="0.25">
      <c r="J703" s="11"/>
      <c r="K703" s="11"/>
      <c r="L703" s="11"/>
      <c r="M703" s="11"/>
    </row>
    <row r="704" spans="10:13" x14ac:dyDescent="0.25">
      <c r="J704" s="11"/>
      <c r="K704" s="11"/>
      <c r="L704" s="11"/>
      <c r="M704" s="11"/>
    </row>
    <row r="705" spans="10:13" x14ac:dyDescent="0.25">
      <c r="J705" s="11"/>
      <c r="K705" s="11"/>
      <c r="L705" s="11"/>
      <c r="M705" s="11"/>
    </row>
    <row r="706" spans="10:13" x14ac:dyDescent="0.25">
      <c r="J706" s="11"/>
      <c r="K706" s="11"/>
      <c r="L706" s="11"/>
      <c r="M706" s="11"/>
    </row>
    <row r="707" spans="10:13" x14ac:dyDescent="0.25">
      <c r="J707" s="11"/>
      <c r="K707" s="11"/>
      <c r="L707" s="11"/>
      <c r="M707" s="11"/>
    </row>
    <row r="708" spans="10:13" x14ac:dyDescent="0.25">
      <c r="J708" s="11"/>
      <c r="K708" s="11"/>
      <c r="L708" s="11"/>
      <c r="M708" s="11"/>
    </row>
    <row r="709" spans="10:13" x14ac:dyDescent="0.25">
      <c r="J709" s="11"/>
      <c r="K709" s="11"/>
      <c r="L709" s="11"/>
      <c r="M709" s="11"/>
    </row>
    <row r="710" spans="10:13" x14ac:dyDescent="0.25">
      <c r="J710" s="11"/>
      <c r="K710" s="11"/>
      <c r="L710" s="11"/>
      <c r="M710" s="11"/>
    </row>
  </sheetData>
  <sheetProtection formatCells="0" formatColumns="0" formatRows="0" insertColumns="0" insertRows="0" insertHyperlinks="0" deleteColumns="0" deleteRows="0" sort="0" autoFilter="0" pivotTables="0"/>
  <mergeCells count="31">
    <mergeCell ref="AJ1"/>
    <mergeCell ref="A3:A32"/>
    <mergeCell ref="C1:E1"/>
    <mergeCell ref="F1"/>
    <mergeCell ref="M1"/>
    <mergeCell ref="N1"/>
    <mergeCell ref="O1"/>
    <mergeCell ref="G1"/>
    <mergeCell ref="H1"/>
    <mergeCell ref="I1"/>
    <mergeCell ref="J1"/>
    <mergeCell ref="K1"/>
    <mergeCell ref="AI1"/>
    <mergeCell ref="Z1"/>
    <mergeCell ref="AA1"/>
    <mergeCell ref="T1"/>
    <mergeCell ref="AG1"/>
    <mergeCell ref="U1"/>
    <mergeCell ref="V1"/>
    <mergeCell ref="W1"/>
    <mergeCell ref="Y1"/>
    <mergeCell ref="AB1"/>
    <mergeCell ref="AC1"/>
    <mergeCell ref="AD1"/>
    <mergeCell ref="AE1"/>
    <mergeCell ref="AF1"/>
    <mergeCell ref="L1"/>
    <mergeCell ref="P1"/>
    <mergeCell ref="Q1"/>
    <mergeCell ref="R1"/>
    <mergeCell ref="S1"/>
  </mergeCells>
  <pageMargins left="0.7" right="0.7" top="0.75" bottom="0.75" header="0.3" footer="0.3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2"/>
  <sheetViews>
    <sheetView zoomScale="80" zoomScaleNormal="80" workbookViewId="0">
      <pane ySplit="1" topLeftCell="A2" activePane="bottomLeft" state="frozen"/>
      <selection activeCell="B11" sqref="B11"/>
      <selection pane="bottomLeft" activeCell="C3" sqref="C3"/>
    </sheetView>
  </sheetViews>
  <sheetFormatPr baseColWidth="10" defaultRowHeight="15" x14ac:dyDescent="0.25"/>
  <cols>
    <col min="2" max="2" width="11.42578125" style="68"/>
    <col min="3" max="3" width="49.140625" customWidth="1"/>
    <col min="14" max="14" width="14" customWidth="1"/>
    <col min="15" max="15" width="4.28515625" customWidth="1"/>
    <col min="16" max="16" width="25.85546875" customWidth="1"/>
  </cols>
  <sheetData>
    <row r="1" spans="1:17" ht="15.75" thickBot="1" x14ac:dyDescent="0.3">
      <c r="D1" s="83" t="s">
        <v>11</v>
      </c>
      <c r="E1" s="84"/>
      <c r="F1" s="84"/>
      <c r="G1" s="84"/>
      <c r="H1" s="81" t="s">
        <v>10</v>
      </c>
      <c r="I1" s="82"/>
      <c r="J1" s="81" t="s">
        <v>12</v>
      </c>
      <c r="K1" s="85"/>
      <c r="L1" s="85"/>
    </row>
    <row r="2" spans="1:17" ht="45.75" thickBot="1" x14ac:dyDescent="0.3">
      <c r="B2" s="24" t="s">
        <v>59</v>
      </c>
      <c r="C2" s="24" t="s">
        <v>0</v>
      </c>
      <c r="D2" s="17" t="s">
        <v>8</v>
      </c>
      <c r="E2" s="18" t="s">
        <v>1</v>
      </c>
      <c r="F2" s="17" t="s">
        <v>2</v>
      </c>
      <c r="G2" s="17" t="s">
        <v>3</v>
      </c>
      <c r="H2" s="19" t="s">
        <v>14</v>
      </c>
      <c r="I2" s="19" t="s">
        <v>17</v>
      </c>
      <c r="J2" s="17" t="s">
        <v>15</v>
      </c>
      <c r="K2" s="18" t="s">
        <v>9</v>
      </c>
      <c r="L2" s="17" t="s">
        <v>16</v>
      </c>
      <c r="M2" s="20" t="s">
        <v>4</v>
      </c>
      <c r="N2" s="19" t="s">
        <v>28</v>
      </c>
    </row>
    <row r="3" spans="1:17" ht="15" customHeight="1" thickBot="1" x14ac:dyDescent="0.3">
      <c r="A3" s="86" t="s">
        <v>27</v>
      </c>
      <c r="B3" s="69" t="s">
        <v>60</v>
      </c>
      <c r="C3" s="51" t="s">
        <v>36</v>
      </c>
      <c r="D3" s="15">
        <f>SUM('1:31'!C3)</f>
        <v>0</v>
      </c>
      <c r="E3" s="15">
        <f>SUM('1:31'!D3)</f>
        <v>0</v>
      </c>
      <c r="F3" s="15">
        <f>SUM('1:31'!E3)</f>
        <v>0</v>
      </c>
      <c r="G3" s="15">
        <f>SUM('1:31'!F3)</f>
        <v>4</v>
      </c>
      <c r="H3" s="15">
        <f>SUM('1:31'!G3)</f>
        <v>0</v>
      </c>
      <c r="I3" s="15">
        <f>SUM('1:31'!H3)</f>
        <v>20</v>
      </c>
      <c r="J3" s="15">
        <f>SUM('1:31'!I3)</f>
        <v>0</v>
      </c>
      <c r="K3" s="15">
        <f>SUM('1:31'!J3)</f>
        <v>1</v>
      </c>
      <c r="L3" s="15">
        <f>SUM('1:31'!K3)</f>
        <v>0</v>
      </c>
      <c r="M3" s="16">
        <f t="shared" ref="M3:M21" si="0">SUM(D3:L3)</f>
        <v>25</v>
      </c>
      <c r="N3" s="53">
        <f>((D3*1)+(E3*2)+(F3*2)+(G3*3)+(H3*1)+(I3*2)+(J3*2)+ (K3*1)+(L3*1)/10)/M3</f>
        <v>2.12</v>
      </c>
      <c r="O3" s="64" t="s">
        <v>37</v>
      </c>
    </row>
    <row r="4" spans="1:17" ht="15.75" thickBot="1" x14ac:dyDescent="0.3">
      <c r="A4" s="86"/>
      <c r="B4" s="70" t="s">
        <v>61</v>
      </c>
      <c r="C4" s="46" t="str">
        <f>'1'!B4</f>
        <v>JUANITO</v>
      </c>
      <c r="D4" s="15">
        <f>SUM('1:31'!C4)</f>
        <v>0</v>
      </c>
      <c r="E4" s="15">
        <f>SUM('1:31'!D4)</f>
        <v>0</v>
      </c>
      <c r="F4" s="15">
        <f>SUM('1:31'!E4)</f>
        <v>0</v>
      </c>
      <c r="G4" s="15">
        <f>SUM('1:31'!F4)</f>
        <v>2</v>
      </c>
      <c r="H4" s="15">
        <f>SUM('1:31'!G4)</f>
        <v>7</v>
      </c>
      <c r="I4" s="15">
        <f>SUM('1:31'!H4)</f>
        <v>6</v>
      </c>
      <c r="J4" s="15">
        <f>SUM('1:31'!I4)</f>
        <v>0</v>
      </c>
      <c r="K4" s="15">
        <f>SUM('1:31'!J4)</f>
        <v>0</v>
      </c>
      <c r="L4" s="15">
        <f>SUM('1:31'!K4)</f>
        <v>0</v>
      </c>
      <c r="M4" s="16">
        <f t="shared" si="0"/>
        <v>15</v>
      </c>
      <c r="N4" s="53">
        <f t="shared" ref="N4:N32" si="1">((D4*1)+(E4*2)+(F4*2)+(G4*3)+(H4*1)+(I4*2)+(J4*2)+ (K4*1)+(L4*1)/9)/M4</f>
        <v>1.6666666666666667</v>
      </c>
    </row>
    <row r="5" spans="1:17" ht="15.75" thickBot="1" x14ac:dyDescent="0.3">
      <c r="A5" s="86"/>
      <c r="B5" s="70">
        <v>245</v>
      </c>
      <c r="C5" s="46" t="str">
        <f>'1'!B5</f>
        <v>MANOLITO</v>
      </c>
      <c r="D5" s="15">
        <f>SUM('1:31'!C5)</f>
        <v>0</v>
      </c>
      <c r="E5" s="15">
        <f>SUM('1:31'!D5)</f>
        <v>0</v>
      </c>
      <c r="F5" s="15">
        <f>SUM('1:31'!E5)</f>
        <v>0</v>
      </c>
      <c r="G5" s="15">
        <f>SUM('1:31'!F5)</f>
        <v>0</v>
      </c>
      <c r="H5" s="15">
        <f>SUM('1:31'!G5)</f>
        <v>0</v>
      </c>
      <c r="I5" s="15">
        <f>SUM('1:31'!H5)</f>
        <v>1</v>
      </c>
      <c r="J5" s="15">
        <f>SUM('1:31'!I5)</f>
        <v>0</v>
      </c>
      <c r="K5" s="15">
        <f>SUM('1:31'!J5)</f>
        <v>0</v>
      </c>
      <c r="L5" s="15">
        <f>SUM('1:31'!K5)</f>
        <v>0</v>
      </c>
      <c r="M5" s="16">
        <f t="shared" si="0"/>
        <v>1</v>
      </c>
      <c r="N5" s="53">
        <f t="shared" si="1"/>
        <v>2</v>
      </c>
    </row>
    <row r="6" spans="1:17" ht="15.75" thickBot="1" x14ac:dyDescent="0.3">
      <c r="A6" s="86"/>
      <c r="B6" s="70"/>
      <c r="C6" s="46">
        <f>'1'!B6</f>
        <v>0</v>
      </c>
      <c r="D6" s="15">
        <f>SUM('1:31'!C6)</f>
        <v>0</v>
      </c>
      <c r="E6" s="15">
        <f>SUM('1:31'!D6)</f>
        <v>0</v>
      </c>
      <c r="F6" s="15">
        <f>SUM('1:31'!E6)</f>
        <v>0</v>
      </c>
      <c r="G6" s="15">
        <f>SUM('1:31'!F6)</f>
        <v>0</v>
      </c>
      <c r="H6" s="15">
        <f>SUM('1:31'!G6)</f>
        <v>0</v>
      </c>
      <c r="I6" s="15">
        <f>SUM('1:31'!H6)</f>
        <v>0</v>
      </c>
      <c r="J6" s="15">
        <f>SUM('1:31'!I6)</f>
        <v>0</v>
      </c>
      <c r="K6" s="15">
        <f>SUM('1:31'!J6)</f>
        <v>0</v>
      </c>
      <c r="L6" s="15">
        <f>SUM('1:31'!K6)</f>
        <v>0</v>
      </c>
      <c r="M6" s="16">
        <f t="shared" si="0"/>
        <v>0</v>
      </c>
      <c r="N6" s="53" t="e">
        <f t="shared" si="1"/>
        <v>#DIV/0!</v>
      </c>
    </row>
    <row r="7" spans="1:17" ht="15.75" thickBot="1" x14ac:dyDescent="0.3">
      <c r="A7" s="86"/>
      <c r="B7" s="70"/>
      <c r="C7" s="46">
        <f>'1'!B7</f>
        <v>0</v>
      </c>
      <c r="D7" s="15">
        <f>SUM('1:31'!C7)</f>
        <v>0</v>
      </c>
      <c r="E7" s="15">
        <f>SUM('1:31'!D7)</f>
        <v>0</v>
      </c>
      <c r="F7" s="15">
        <f>SUM('1:31'!E7)</f>
        <v>0</v>
      </c>
      <c r="G7" s="15">
        <f>SUM('1:31'!F7)</f>
        <v>0</v>
      </c>
      <c r="H7" s="15">
        <f>SUM('1:31'!G7)</f>
        <v>0</v>
      </c>
      <c r="I7" s="15">
        <f>SUM('1:31'!H7)</f>
        <v>0</v>
      </c>
      <c r="J7" s="15">
        <f>SUM('1:31'!I7)</f>
        <v>0</v>
      </c>
      <c r="K7" s="15">
        <f>SUM('1:31'!J7)</f>
        <v>0</v>
      </c>
      <c r="L7" s="15">
        <f>SUM('1:31'!K7)</f>
        <v>0</v>
      </c>
      <c r="M7" s="16">
        <f t="shared" si="0"/>
        <v>0</v>
      </c>
      <c r="N7" s="53" t="e">
        <f t="shared" si="1"/>
        <v>#DIV/0!</v>
      </c>
    </row>
    <row r="8" spans="1:17" ht="15.75" thickBot="1" x14ac:dyDescent="0.3">
      <c r="A8" s="86"/>
      <c r="B8" s="70"/>
      <c r="C8" s="46">
        <f>'1'!B8</f>
        <v>0</v>
      </c>
      <c r="D8" s="15">
        <f>SUM('1:31'!C8)</f>
        <v>0</v>
      </c>
      <c r="E8" s="15">
        <f>SUM('1:31'!D8)</f>
        <v>0</v>
      </c>
      <c r="F8" s="15">
        <f>SUM('1:31'!E8)</f>
        <v>0</v>
      </c>
      <c r="G8" s="15">
        <f>SUM('1:31'!F8)</f>
        <v>0</v>
      </c>
      <c r="H8" s="15">
        <f>SUM('1:31'!G8)</f>
        <v>0</v>
      </c>
      <c r="I8" s="15">
        <f>SUM('1:31'!H8)</f>
        <v>0</v>
      </c>
      <c r="J8" s="15">
        <f>SUM('1:31'!I8)</f>
        <v>0</v>
      </c>
      <c r="K8" s="15">
        <f>SUM('1:31'!J8)</f>
        <v>0</v>
      </c>
      <c r="L8" s="15">
        <f>SUM('1:31'!K8)</f>
        <v>0</v>
      </c>
      <c r="M8" s="16">
        <f t="shared" si="0"/>
        <v>0</v>
      </c>
      <c r="N8" s="53" t="e">
        <f t="shared" si="1"/>
        <v>#DIV/0!</v>
      </c>
      <c r="P8" s="58" t="s">
        <v>29</v>
      </c>
      <c r="Q8" s="62">
        <v>20</v>
      </c>
    </row>
    <row r="9" spans="1:17" ht="15.75" thickBot="1" x14ac:dyDescent="0.3">
      <c r="A9" s="86"/>
      <c r="B9" s="70"/>
      <c r="C9" s="46">
        <f>'1'!B9</f>
        <v>0</v>
      </c>
      <c r="D9" s="15">
        <f>SUM('1:31'!C9)</f>
        <v>0</v>
      </c>
      <c r="E9" s="15">
        <f>SUM('1:31'!D9)</f>
        <v>0</v>
      </c>
      <c r="F9" s="15">
        <f>SUM('1:31'!E9)</f>
        <v>0</v>
      </c>
      <c r="G9" s="15">
        <f>SUM('1:31'!F9)</f>
        <v>0</v>
      </c>
      <c r="H9" s="15">
        <f>SUM('1:31'!G9)</f>
        <v>0</v>
      </c>
      <c r="I9" s="15">
        <f>SUM('1:31'!H9)</f>
        <v>0</v>
      </c>
      <c r="J9" s="15">
        <f>SUM('1:31'!I9)</f>
        <v>0</v>
      </c>
      <c r="K9" s="15">
        <f>SUM('1:31'!J9)</f>
        <v>0</v>
      </c>
      <c r="L9" s="15">
        <f>SUM('1:31'!K9)</f>
        <v>0</v>
      </c>
      <c r="M9" s="16">
        <f t="shared" si="0"/>
        <v>0</v>
      </c>
      <c r="N9" s="53" t="e">
        <f t="shared" si="1"/>
        <v>#DIV/0!</v>
      </c>
      <c r="P9" s="59" t="s">
        <v>30</v>
      </c>
      <c r="Q9" s="61">
        <v>16</v>
      </c>
    </row>
    <row r="10" spans="1:17" ht="15.75" thickBot="1" x14ac:dyDescent="0.3">
      <c r="A10" s="86"/>
      <c r="B10" s="70"/>
      <c r="C10" s="46">
        <f>'1'!B10</f>
        <v>0</v>
      </c>
      <c r="D10" s="15">
        <f>SUM('1:31'!C10)</f>
        <v>0</v>
      </c>
      <c r="E10" s="15">
        <f>SUM('1:31'!D10)</f>
        <v>0</v>
      </c>
      <c r="F10" s="15">
        <f>SUM('1:31'!E10)</f>
        <v>0</v>
      </c>
      <c r="G10" s="15">
        <f>SUM('1:31'!F10)</f>
        <v>0</v>
      </c>
      <c r="H10" s="15">
        <f>SUM('1:31'!G10)</f>
        <v>0</v>
      </c>
      <c r="I10" s="15">
        <f>SUM('1:31'!H10)</f>
        <v>0</v>
      </c>
      <c r="J10" s="15">
        <f>SUM('1:31'!I10)</f>
        <v>0</v>
      </c>
      <c r="K10" s="15">
        <f>SUM('1:31'!J10)</f>
        <v>0</v>
      </c>
      <c r="L10" s="15">
        <f>SUM('1:31'!K10)</f>
        <v>0</v>
      </c>
      <c r="M10" s="16">
        <f t="shared" si="0"/>
        <v>0</v>
      </c>
      <c r="N10" s="53" t="e">
        <f t="shared" si="1"/>
        <v>#DIV/0!</v>
      </c>
      <c r="P10" s="60" t="s">
        <v>31</v>
      </c>
      <c r="Q10" s="56">
        <f>(Q8*M32)/Q9</f>
        <v>51.25</v>
      </c>
    </row>
    <row r="11" spans="1:17" ht="15.75" thickBot="1" x14ac:dyDescent="0.3">
      <c r="A11" s="86"/>
      <c r="B11" s="70"/>
      <c r="C11" s="46">
        <f>'1'!B11</f>
        <v>0</v>
      </c>
      <c r="D11" s="15">
        <f>SUM('1:31'!C11)</f>
        <v>0</v>
      </c>
      <c r="E11" s="15">
        <f>SUM('1:31'!D11)</f>
        <v>0</v>
      </c>
      <c r="F11" s="15">
        <f>SUM('1:31'!E11)</f>
        <v>0</v>
      </c>
      <c r="G11" s="15">
        <f>SUM('1:31'!F11)</f>
        <v>0</v>
      </c>
      <c r="H11" s="15">
        <f>SUM('1:31'!G11)</f>
        <v>0</v>
      </c>
      <c r="I11" s="15">
        <f>SUM('1:31'!H11)</f>
        <v>0</v>
      </c>
      <c r="J11" s="15">
        <f>SUM('1:31'!I11)</f>
        <v>0</v>
      </c>
      <c r="K11" s="15">
        <f>SUM('1:31'!J11)</f>
        <v>0</v>
      </c>
      <c r="L11" s="15">
        <f>SUM('1:31'!K11)</f>
        <v>0</v>
      </c>
      <c r="M11" s="16">
        <f t="shared" si="0"/>
        <v>0</v>
      </c>
      <c r="N11" s="53" t="e">
        <f t="shared" si="1"/>
        <v>#DIV/0!</v>
      </c>
    </row>
    <row r="12" spans="1:17" ht="15.75" thickBot="1" x14ac:dyDescent="0.3">
      <c r="A12" s="86"/>
      <c r="B12" s="70"/>
      <c r="C12" s="46">
        <f>'1'!B12</f>
        <v>0</v>
      </c>
      <c r="D12" s="15">
        <f>SUM('1:31'!C12)</f>
        <v>0</v>
      </c>
      <c r="E12" s="15">
        <f>SUM('1:31'!D12)</f>
        <v>0</v>
      </c>
      <c r="F12" s="15">
        <f>SUM('1:31'!E12)</f>
        <v>0</v>
      </c>
      <c r="G12" s="15">
        <f>SUM('1:31'!F12)</f>
        <v>0</v>
      </c>
      <c r="H12" s="15">
        <f>SUM('1:31'!G12)</f>
        <v>0</v>
      </c>
      <c r="I12" s="15">
        <f>SUM('1:31'!H12)</f>
        <v>0</v>
      </c>
      <c r="J12" s="15">
        <f>SUM('1:31'!I12)</f>
        <v>0</v>
      </c>
      <c r="K12" s="15">
        <f>SUM('1:31'!J12)</f>
        <v>0</v>
      </c>
      <c r="L12" s="15">
        <f>SUM('1:31'!K12)</f>
        <v>0</v>
      </c>
      <c r="M12" s="16">
        <f t="shared" si="0"/>
        <v>0</v>
      </c>
      <c r="N12" s="53" t="e">
        <f t="shared" si="1"/>
        <v>#DIV/0!</v>
      </c>
    </row>
    <row r="13" spans="1:17" ht="15.75" thickBot="1" x14ac:dyDescent="0.3">
      <c r="A13" s="86"/>
      <c r="B13" s="70"/>
      <c r="C13" s="46">
        <f>'1'!B13</f>
        <v>0</v>
      </c>
      <c r="D13" s="15">
        <f>SUM('1:31'!C13)</f>
        <v>0</v>
      </c>
      <c r="E13" s="15">
        <f>SUM('1:31'!D13)</f>
        <v>0</v>
      </c>
      <c r="F13" s="15">
        <f>SUM('1:31'!E13)</f>
        <v>0</v>
      </c>
      <c r="G13" s="15">
        <f>SUM('1:31'!F13)</f>
        <v>0</v>
      </c>
      <c r="H13" s="15">
        <f>SUM('1:31'!G13)</f>
        <v>0</v>
      </c>
      <c r="I13" s="15">
        <f>SUM('1:31'!H13)</f>
        <v>0</v>
      </c>
      <c r="J13" s="15">
        <f>SUM('1:31'!I13)</f>
        <v>0</v>
      </c>
      <c r="K13" s="15">
        <f>SUM('1:31'!J13)</f>
        <v>0</v>
      </c>
      <c r="L13" s="15">
        <f>SUM('1:31'!K13)</f>
        <v>0</v>
      </c>
      <c r="M13" s="16">
        <f t="shared" si="0"/>
        <v>0</v>
      </c>
      <c r="N13" s="53" t="e">
        <f t="shared" si="1"/>
        <v>#DIV/0!</v>
      </c>
      <c r="P13" s="87" t="s">
        <v>32</v>
      </c>
      <c r="Q13" s="88"/>
    </row>
    <row r="14" spans="1:17" ht="15.75" thickBot="1" x14ac:dyDescent="0.3">
      <c r="A14" s="86"/>
      <c r="B14" s="70"/>
      <c r="C14" s="46">
        <f>'1'!B14</f>
        <v>0</v>
      </c>
      <c r="D14" s="15">
        <f>SUM('1:31'!C14)</f>
        <v>0</v>
      </c>
      <c r="E14" s="15">
        <f>SUM('1:31'!D14)</f>
        <v>0</v>
      </c>
      <c r="F14" s="15">
        <f>SUM('1:31'!E14)</f>
        <v>0</v>
      </c>
      <c r="G14" s="15">
        <f>SUM('1:31'!F14)</f>
        <v>0</v>
      </c>
      <c r="H14" s="15">
        <f>SUM('1:31'!G14)</f>
        <v>0</v>
      </c>
      <c r="I14" s="15">
        <f>SUM('1:31'!H14)</f>
        <v>0</v>
      </c>
      <c r="J14" s="15">
        <f>SUM('1:31'!I14)</f>
        <v>0</v>
      </c>
      <c r="K14" s="15">
        <f>SUM('1:31'!J14)</f>
        <v>0</v>
      </c>
      <c r="L14" s="15">
        <f>SUM('1:31'!K14)</f>
        <v>0</v>
      </c>
      <c r="M14" s="16">
        <f t="shared" si="0"/>
        <v>0</v>
      </c>
      <c r="N14" s="53" t="e">
        <f t="shared" si="1"/>
        <v>#DIV/0!</v>
      </c>
      <c r="P14" s="89"/>
      <c r="Q14" s="90"/>
    </row>
    <row r="15" spans="1:17" ht="15.75" thickBot="1" x14ac:dyDescent="0.3">
      <c r="A15" s="86"/>
      <c r="B15" s="70"/>
      <c r="C15" s="46">
        <f>'1'!B15</f>
        <v>0</v>
      </c>
      <c r="D15" s="15">
        <f>SUM('1:31'!C15)</f>
        <v>0</v>
      </c>
      <c r="E15" s="15">
        <f>SUM('1:31'!D15)</f>
        <v>0</v>
      </c>
      <c r="F15" s="15">
        <f>SUM('1:31'!E15)</f>
        <v>0</v>
      </c>
      <c r="G15" s="15">
        <f>SUM('1:31'!F15)</f>
        <v>0</v>
      </c>
      <c r="H15" s="15">
        <f>SUM('1:31'!G15)</f>
        <v>0</v>
      </c>
      <c r="I15" s="15">
        <f>SUM('1:31'!H15)</f>
        <v>0</v>
      </c>
      <c r="J15" s="15">
        <f>SUM('1:31'!I15)</f>
        <v>0</v>
      </c>
      <c r="K15" s="15">
        <f>SUM('1:31'!J15)</f>
        <v>0</v>
      </c>
      <c r="L15" s="15">
        <f>SUM('1:31'!K15)</f>
        <v>0</v>
      </c>
      <c r="M15" s="16">
        <f t="shared" si="0"/>
        <v>0</v>
      </c>
      <c r="N15" s="53" t="e">
        <f t="shared" si="1"/>
        <v>#DIV/0!</v>
      </c>
      <c r="P15" s="89"/>
      <c r="Q15" s="90"/>
    </row>
    <row r="16" spans="1:17" ht="15.75" thickBot="1" x14ac:dyDescent="0.3">
      <c r="A16" s="86"/>
      <c r="B16" s="70"/>
      <c r="C16" s="46">
        <f>'1'!B16</f>
        <v>0</v>
      </c>
      <c r="D16" s="15">
        <f>SUM('1:31'!C16)</f>
        <v>0</v>
      </c>
      <c r="E16" s="15">
        <f>SUM('1:31'!D16)</f>
        <v>0</v>
      </c>
      <c r="F16" s="15">
        <f>SUM('1:31'!E16)</f>
        <v>0</v>
      </c>
      <c r="G16" s="15">
        <f>SUM('1:31'!F16)</f>
        <v>0</v>
      </c>
      <c r="H16" s="15">
        <f>SUM('1:31'!G16)</f>
        <v>0</v>
      </c>
      <c r="I16" s="15">
        <f>SUM('1:31'!H16)</f>
        <v>0</v>
      </c>
      <c r="J16" s="15">
        <f>SUM('1:31'!I16)</f>
        <v>0</v>
      </c>
      <c r="K16" s="15">
        <f>SUM('1:31'!J16)</f>
        <v>0</v>
      </c>
      <c r="L16" s="15">
        <f>SUM('1:31'!K16)</f>
        <v>0</v>
      </c>
      <c r="M16" s="16">
        <f t="shared" si="0"/>
        <v>0</v>
      </c>
      <c r="N16" s="53" t="e">
        <f t="shared" si="1"/>
        <v>#DIV/0!</v>
      </c>
      <c r="P16" s="89"/>
      <c r="Q16" s="90"/>
    </row>
    <row r="17" spans="1:17" ht="15.75" customHeight="1" thickBot="1" x14ac:dyDescent="0.3">
      <c r="A17" s="86"/>
      <c r="B17" s="70"/>
      <c r="C17" s="46">
        <f>'1'!B17</f>
        <v>0</v>
      </c>
      <c r="D17" s="15">
        <f>SUM('1:31'!C17)</f>
        <v>0</v>
      </c>
      <c r="E17" s="15">
        <f>SUM('1:31'!D17)</f>
        <v>0</v>
      </c>
      <c r="F17" s="15">
        <f>SUM('1:31'!E17)</f>
        <v>0</v>
      </c>
      <c r="G17" s="15">
        <f>SUM('1:31'!F17)</f>
        <v>0</v>
      </c>
      <c r="H17" s="15">
        <f>SUM('1:31'!G17)</f>
        <v>0</v>
      </c>
      <c r="I17" s="15">
        <f>SUM('1:31'!H17)</f>
        <v>0</v>
      </c>
      <c r="J17" s="15">
        <f>SUM('1:31'!I17)</f>
        <v>0</v>
      </c>
      <c r="K17" s="15">
        <f>SUM('1:31'!J17)</f>
        <v>0</v>
      </c>
      <c r="L17" s="15">
        <f>SUM('1:31'!K17)</f>
        <v>0</v>
      </c>
      <c r="M17" s="16">
        <f t="shared" si="0"/>
        <v>0</v>
      </c>
      <c r="N17" s="53" t="e">
        <f t="shared" si="1"/>
        <v>#DIV/0!</v>
      </c>
      <c r="P17" s="89"/>
      <c r="Q17" s="90"/>
    </row>
    <row r="18" spans="1:17" ht="15.75" thickBot="1" x14ac:dyDescent="0.3">
      <c r="A18" s="86"/>
      <c r="B18" s="70"/>
      <c r="C18" s="46">
        <f>'1'!B18</f>
        <v>0</v>
      </c>
      <c r="D18" s="15">
        <f>SUM('1:31'!C18)</f>
        <v>0</v>
      </c>
      <c r="E18" s="15">
        <f>SUM('1:31'!D18)</f>
        <v>0</v>
      </c>
      <c r="F18" s="15">
        <f>SUM('1:31'!E18)</f>
        <v>0</v>
      </c>
      <c r="G18" s="15">
        <f>SUM('1:31'!F18)</f>
        <v>0</v>
      </c>
      <c r="H18" s="15">
        <f>SUM('1:31'!G18)</f>
        <v>0</v>
      </c>
      <c r="I18" s="15">
        <f>SUM('1:31'!H18)</f>
        <v>0</v>
      </c>
      <c r="J18" s="15">
        <f>SUM('1:31'!I18)</f>
        <v>0</v>
      </c>
      <c r="K18" s="15">
        <f>SUM('1:31'!J18)</f>
        <v>0</v>
      </c>
      <c r="L18" s="15">
        <f>SUM('1:31'!K18)</f>
        <v>0</v>
      </c>
      <c r="M18" s="16">
        <f t="shared" si="0"/>
        <v>0</v>
      </c>
      <c r="N18" s="53" t="e">
        <f t="shared" si="1"/>
        <v>#DIV/0!</v>
      </c>
      <c r="P18" s="91"/>
      <c r="Q18" s="92"/>
    </row>
    <row r="19" spans="1:17" ht="15.75" thickBot="1" x14ac:dyDescent="0.3">
      <c r="A19" s="86"/>
      <c r="B19" s="70"/>
      <c r="C19" s="46">
        <f>'1'!B19</f>
        <v>0</v>
      </c>
      <c r="D19" s="15">
        <f>SUM('1:31'!C19)</f>
        <v>0</v>
      </c>
      <c r="E19" s="15">
        <f>SUM('1:31'!D19)</f>
        <v>0</v>
      </c>
      <c r="F19" s="15">
        <f>SUM('1:31'!E19)</f>
        <v>0</v>
      </c>
      <c r="G19" s="15">
        <f>SUM('1:31'!F19)</f>
        <v>0</v>
      </c>
      <c r="H19" s="15">
        <f>SUM('1:31'!G19)</f>
        <v>0</v>
      </c>
      <c r="I19" s="15">
        <f>SUM('1:31'!H19)</f>
        <v>0</v>
      </c>
      <c r="J19" s="15">
        <f>SUM('1:31'!I19)</f>
        <v>0</v>
      </c>
      <c r="K19" s="15">
        <f>SUM('1:31'!J19)</f>
        <v>0</v>
      </c>
      <c r="L19" s="15">
        <f>SUM('1:31'!K19)</f>
        <v>0</v>
      </c>
      <c r="M19" s="16">
        <f t="shared" si="0"/>
        <v>0</v>
      </c>
      <c r="N19" s="53" t="e">
        <f t="shared" si="1"/>
        <v>#DIV/0!</v>
      </c>
    </row>
    <row r="20" spans="1:17" ht="15.75" thickBot="1" x14ac:dyDescent="0.3">
      <c r="A20" s="86"/>
      <c r="B20" s="70"/>
      <c r="C20" s="46">
        <f>'1'!B20</f>
        <v>0</v>
      </c>
      <c r="D20" s="15">
        <f>SUM('1:31'!C20)</f>
        <v>0</v>
      </c>
      <c r="E20" s="15">
        <f>SUM('1:31'!D20)</f>
        <v>0</v>
      </c>
      <c r="F20" s="15">
        <f>SUM('1:31'!E20)</f>
        <v>0</v>
      </c>
      <c r="G20" s="15">
        <f>SUM('1:31'!F20)</f>
        <v>0</v>
      </c>
      <c r="H20" s="15">
        <f>SUM('1:31'!G20)</f>
        <v>0</v>
      </c>
      <c r="I20" s="15">
        <f>SUM('1:31'!H20)</f>
        <v>0</v>
      </c>
      <c r="J20" s="15">
        <f>SUM('1:31'!I20)</f>
        <v>0</v>
      </c>
      <c r="K20" s="15">
        <f>SUM('1:31'!J20)</f>
        <v>0</v>
      </c>
      <c r="L20" s="15">
        <f>SUM('1:31'!K20)</f>
        <v>0</v>
      </c>
      <c r="M20" s="16">
        <f t="shared" si="0"/>
        <v>0</v>
      </c>
      <c r="N20" s="53" t="e">
        <f t="shared" si="1"/>
        <v>#DIV/0!</v>
      </c>
    </row>
    <row r="21" spans="1:17" ht="15.75" thickBot="1" x14ac:dyDescent="0.3">
      <c r="A21" s="86"/>
      <c r="B21" s="70"/>
      <c r="C21" s="46">
        <f>'1'!B21</f>
        <v>0</v>
      </c>
      <c r="D21" s="15">
        <f>SUM('1:31'!C21)</f>
        <v>0</v>
      </c>
      <c r="E21" s="15">
        <f>SUM('1:31'!D21)</f>
        <v>0</v>
      </c>
      <c r="F21" s="15">
        <f>SUM('1:31'!E21)</f>
        <v>0</v>
      </c>
      <c r="G21" s="15">
        <f>SUM('1:31'!F21)</f>
        <v>0</v>
      </c>
      <c r="H21" s="15">
        <f>SUM('1:31'!G21)</f>
        <v>0</v>
      </c>
      <c r="I21" s="15">
        <f>SUM('1:31'!H21)</f>
        <v>0</v>
      </c>
      <c r="J21" s="15">
        <f>SUM('1:31'!I21)</f>
        <v>0</v>
      </c>
      <c r="K21" s="15">
        <f>SUM('1:31'!J21)</f>
        <v>0</v>
      </c>
      <c r="L21" s="15">
        <f>SUM('1:31'!K21)</f>
        <v>0</v>
      </c>
      <c r="M21" s="16">
        <f t="shared" si="0"/>
        <v>0</v>
      </c>
      <c r="N21" s="53" t="e">
        <f t="shared" si="1"/>
        <v>#DIV/0!</v>
      </c>
    </row>
    <row r="22" spans="1:17" ht="15.75" thickBot="1" x14ac:dyDescent="0.3">
      <c r="A22" s="86"/>
      <c r="B22" s="70"/>
      <c r="C22" s="46">
        <f>'1'!B22</f>
        <v>0</v>
      </c>
      <c r="D22" s="15">
        <f>SUM('1:31'!C22)</f>
        <v>0</v>
      </c>
      <c r="E22" s="15">
        <f>SUM('1:31'!D22)</f>
        <v>0</v>
      </c>
      <c r="F22" s="15">
        <f>SUM('1:31'!E22)</f>
        <v>0</v>
      </c>
      <c r="G22" s="15">
        <f>SUM('1:31'!F22)</f>
        <v>0</v>
      </c>
      <c r="H22" s="15">
        <f>SUM('1:31'!G22)</f>
        <v>0</v>
      </c>
      <c r="I22" s="15">
        <f>SUM('1:31'!H22)</f>
        <v>0</v>
      </c>
      <c r="J22" s="15">
        <f>SUM('1:31'!I22)</f>
        <v>0</v>
      </c>
      <c r="K22" s="15">
        <f>SUM('1:31'!J22)</f>
        <v>0</v>
      </c>
      <c r="L22" s="15">
        <f>SUM('1:31'!K22)</f>
        <v>0</v>
      </c>
      <c r="M22" s="16">
        <f t="shared" ref="M22:M31" si="2">SUM(D22:L22)</f>
        <v>0</v>
      </c>
      <c r="N22" s="53" t="e">
        <f t="shared" si="1"/>
        <v>#DIV/0!</v>
      </c>
    </row>
    <row r="23" spans="1:17" ht="15.75" thickBot="1" x14ac:dyDescent="0.3">
      <c r="A23" s="86"/>
      <c r="B23" s="70"/>
      <c r="C23" s="46">
        <f>'1'!B23</f>
        <v>0</v>
      </c>
      <c r="D23" s="15">
        <f>SUM('1:31'!C23)</f>
        <v>0</v>
      </c>
      <c r="E23" s="15">
        <f>SUM('1:31'!D23)</f>
        <v>0</v>
      </c>
      <c r="F23" s="15">
        <f>SUM('1:31'!E23)</f>
        <v>0</v>
      </c>
      <c r="G23" s="15">
        <f>SUM('1:31'!F23)</f>
        <v>0</v>
      </c>
      <c r="H23" s="15">
        <f>SUM('1:31'!G23)</f>
        <v>0</v>
      </c>
      <c r="I23" s="15">
        <f>SUM('1:31'!H23)</f>
        <v>0</v>
      </c>
      <c r="J23" s="15">
        <f>SUM('1:31'!I23)</f>
        <v>0</v>
      </c>
      <c r="K23" s="15">
        <f>SUM('1:31'!J23)</f>
        <v>0</v>
      </c>
      <c r="L23" s="15">
        <f>SUM('1:31'!K23)</f>
        <v>0</v>
      </c>
      <c r="M23" s="16">
        <f t="shared" si="2"/>
        <v>0</v>
      </c>
      <c r="N23" s="53" t="e">
        <f t="shared" si="1"/>
        <v>#DIV/0!</v>
      </c>
    </row>
    <row r="24" spans="1:17" ht="15.75" thickBot="1" x14ac:dyDescent="0.3">
      <c r="A24" s="86"/>
      <c r="B24" s="70"/>
      <c r="C24" s="46">
        <f>'1'!B24</f>
        <v>0</v>
      </c>
      <c r="D24" s="15">
        <f>SUM('1:31'!C24)</f>
        <v>0</v>
      </c>
      <c r="E24" s="15">
        <f>SUM('1:31'!D24)</f>
        <v>0</v>
      </c>
      <c r="F24" s="15">
        <f>SUM('1:31'!E24)</f>
        <v>0</v>
      </c>
      <c r="G24" s="15">
        <f>SUM('1:31'!F24)</f>
        <v>0</v>
      </c>
      <c r="H24" s="15">
        <f>SUM('1:31'!G24)</f>
        <v>0</v>
      </c>
      <c r="I24" s="15">
        <f>SUM('1:31'!H24)</f>
        <v>0</v>
      </c>
      <c r="J24" s="15">
        <f>SUM('1:31'!I24)</f>
        <v>0</v>
      </c>
      <c r="K24" s="15">
        <f>SUM('1:31'!J24)</f>
        <v>0</v>
      </c>
      <c r="L24" s="15">
        <f>SUM('1:31'!K24)</f>
        <v>0</v>
      </c>
      <c r="M24" s="16">
        <f t="shared" si="2"/>
        <v>0</v>
      </c>
      <c r="N24" s="53" t="e">
        <f t="shared" si="1"/>
        <v>#DIV/0!</v>
      </c>
    </row>
    <row r="25" spans="1:17" ht="15.75" thickBot="1" x14ac:dyDescent="0.3">
      <c r="A25" s="86"/>
      <c r="B25" s="70"/>
      <c r="C25" s="46">
        <f>'1'!B25</f>
        <v>0</v>
      </c>
      <c r="D25" s="15">
        <f>SUM('1:31'!C25)</f>
        <v>0</v>
      </c>
      <c r="E25" s="15">
        <f>SUM('1:31'!D25)</f>
        <v>0</v>
      </c>
      <c r="F25" s="15">
        <f>SUM('1:31'!E25)</f>
        <v>0</v>
      </c>
      <c r="G25" s="15">
        <f>SUM('1:31'!F25)</f>
        <v>0</v>
      </c>
      <c r="H25" s="15">
        <f>SUM('1:31'!G25)</f>
        <v>0</v>
      </c>
      <c r="I25" s="15">
        <f>SUM('1:31'!H25)</f>
        <v>0</v>
      </c>
      <c r="J25" s="15">
        <f>SUM('1:31'!I25)</f>
        <v>0</v>
      </c>
      <c r="K25" s="15">
        <f>SUM('1:31'!J25)</f>
        <v>0</v>
      </c>
      <c r="L25" s="15">
        <f>SUM('1:31'!K25)</f>
        <v>0</v>
      </c>
      <c r="M25" s="16">
        <f t="shared" si="2"/>
        <v>0</v>
      </c>
      <c r="N25" s="53" t="e">
        <f t="shared" si="1"/>
        <v>#DIV/0!</v>
      </c>
    </row>
    <row r="26" spans="1:17" ht="15.75" thickBot="1" x14ac:dyDescent="0.3">
      <c r="A26" s="86"/>
      <c r="B26" s="70"/>
      <c r="C26" s="46">
        <f>'1'!B26</f>
        <v>0</v>
      </c>
      <c r="D26" s="15">
        <f>SUM('1:31'!C26)</f>
        <v>0</v>
      </c>
      <c r="E26" s="15">
        <f>SUM('1:31'!D26)</f>
        <v>0</v>
      </c>
      <c r="F26" s="15">
        <f>SUM('1:31'!E26)</f>
        <v>0</v>
      </c>
      <c r="G26" s="15">
        <f>SUM('1:31'!F26)</f>
        <v>0</v>
      </c>
      <c r="H26" s="15">
        <f>SUM('1:31'!G26)</f>
        <v>0</v>
      </c>
      <c r="I26" s="15">
        <f>SUM('1:31'!H26)</f>
        <v>0</v>
      </c>
      <c r="J26" s="15">
        <f>SUM('1:31'!I26)</f>
        <v>0</v>
      </c>
      <c r="K26" s="15">
        <f>SUM('1:31'!J26)</f>
        <v>0</v>
      </c>
      <c r="L26" s="15">
        <f>SUM('1:31'!K26)</f>
        <v>0</v>
      </c>
      <c r="M26" s="16">
        <f t="shared" si="2"/>
        <v>0</v>
      </c>
      <c r="N26" s="53" t="e">
        <f t="shared" si="1"/>
        <v>#DIV/0!</v>
      </c>
    </row>
    <row r="27" spans="1:17" ht="15.75" thickBot="1" x14ac:dyDescent="0.3">
      <c r="A27" s="86"/>
      <c r="B27" s="70"/>
      <c r="C27" s="46">
        <f>'1'!B27</f>
        <v>0</v>
      </c>
      <c r="D27" s="15">
        <f>SUM('1:31'!C27)</f>
        <v>0</v>
      </c>
      <c r="E27" s="15">
        <f>SUM('1:31'!D27)</f>
        <v>0</v>
      </c>
      <c r="F27" s="15">
        <f>SUM('1:31'!E27)</f>
        <v>0</v>
      </c>
      <c r="G27" s="15">
        <f>SUM('1:31'!F27)</f>
        <v>0</v>
      </c>
      <c r="H27" s="15">
        <f>SUM('1:31'!G27)</f>
        <v>0</v>
      </c>
      <c r="I27" s="15">
        <f>SUM('1:31'!H27)</f>
        <v>0</v>
      </c>
      <c r="J27" s="15">
        <f>SUM('1:31'!I27)</f>
        <v>0</v>
      </c>
      <c r="K27" s="15">
        <f>SUM('1:31'!J27)</f>
        <v>0</v>
      </c>
      <c r="L27" s="15">
        <f>SUM('1:31'!K27)</f>
        <v>0</v>
      </c>
      <c r="M27" s="16">
        <f t="shared" si="2"/>
        <v>0</v>
      </c>
      <c r="N27" s="53" t="e">
        <f t="shared" si="1"/>
        <v>#DIV/0!</v>
      </c>
    </row>
    <row r="28" spans="1:17" ht="15.75" thickBot="1" x14ac:dyDescent="0.3">
      <c r="A28" s="86"/>
      <c r="B28" s="70"/>
      <c r="C28" s="46">
        <f>'1'!B28</f>
        <v>0</v>
      </c>
      <c r="D28" s="15">
        <f>SUM('1:31'!C28)</f>
        <v>0</v>
      </c>
      <c r="E28" s="15">
        <f>SUM('1:31'!D28)</f>
        <v>0</v>
      </c>
      <c r="F28" s="15">
        <f>SUM('1:31'!E28)</f>
        <v>0</v>
      </c>
      <c r="G28" s="15">
        <f>SUM('1:31'!F28)</f>
        <v>0</v>
      </c>
      <c r="H28" s="15">
        <f>SUM('1:31'!G28)</f>
        <v>0</v>
      </c>
      <c r="I28" s="15">
        <f>SUM('1:31'!H28)</f>
        <v>0</v>
      </c>
      <c r="J28" s="15">
        <f>SUM('1:31'!I28)</f>
        <v>0</v>
      </c>
      <c r="K28" s="15">
        <f>SUM('1:31'!J28)</f>
        <v>0</v>
      </c>
      <c r="L28" s="15">
        <f>SUM('1:31'!K28)</f>
        <v>0</v>
      </c>
      <c r="M28" s="16">
        <f t="shared" si="2"/>
        <v>0</v>
      </c>
      <c r="N28" s="53" t="e">
        <f t="shared" si="1"/>
        <v>#DIV/0!</v>
      </c>
    </row>
    <row r="29" spans="1:17" ht="15.75" thickBot="1" x14ac:dyDescent="0.3">
      <c r="A29" s="86"/>
      <c r="B29" s="70"/>
      <c r="C29" s="46">
        <f>'1'!B29</f>
        <v>0</v>
      </c>
      <c r="D29" s="15">
        <f>SUM('1:31'!C29)</f>
        <v>0</v>
      </c>
      <c r="E29" s="15">
        <f>SUM('1:31'!D29)</f>
        <v>0</v>
      </c>
      <c r="F29" s="15">
        <f>SUM('1:31'!E29)</f>
        <v>0</v>
      </c>
      <c r="G29" s="15">
        <f>SUM('1:31'!F29)</f>
        <v>0</v>
      </c>
      <c r="H29" s="15">
        <f>SUM('1:31'!G29)</f>
        <v>0</v>
      </c>
      <c r="I29" s="15">
        <f>SUM('1:31'!H29)</f>
        <v>0</v>
      </c>
      <c r="J29" s="15">
        <f>SUM('1:31'!I29)</f>
        <v>0</v>
      </c>
      <c r="K29" s="15">
        <f>SUM('1:31'!J29)</f>
        <v>0</v>
      </c>
      <c r="L29" s="15">
        <f>SUM('1:31'!K29)</f>
        <v>0</v>
      </c>
      <c r="M29" s="16">
        <f t="shared" si="2"/>
        <v>0</v>
      </c>
      <c r="N29" s="53" t="e">
        <f t="shared" si="1"/>
        <v>#DIV/0!</v>
      </c>
    </row>
    <row r="30" spans="1:17" ht="15.75" thickBot="1" x14ac:dyDescent="0.3">
      <c r="A30" s="86"/>
      <c r="B30" s="70"/>
      <c r="C30" s="46">
        <f>'1'!B30</f>
        <v>0</v>
      </c>
      <c r="D30" s="15">
        <f>SUM('1:31'!C30)</f>
        <v>0</v>
      </c>
      <c r="E30" s="15">
        <f>SUM('1:31'!D30)</f>
        <v>0</v>
      </c>
      <c r="F30" s="15">
        <f>SUM('1:31'!E30)</f>
        <v>0</v>
      </c>
      <c r="G30" s="15">
        <f>SUM('1:31'!F30)</f>
        <v>0</v>
      </c>
      <c r="H30" s="15">
        <f>SUM('1:31'!G30)</f>
        <v>0</v>
      </c>
      <c r="I30" s="15">
        <f>SUM('1:31'!H30)</f>
        <v>0</v>
      </c>
      <c r="J30" s="15">
        <f>SUM('1:31'!I30)</f>
        <v>0</v>
      </c>
      <c r="K30" s="15">
        <f>SUM('1:31'!J30)</f>
        <v>0</v>
      </c>
      <c r="L30" s="15">
        <f>SUM('1:31'!K30)</f>
        <v>0</v>
      </c>
      <c r="M30" s="16">
        <f t="shared" si="2"/>
        <v>0</v>
      </c>
      <c r="N30" s="53" t="e">
        <f t="shared" si="1"/>
        <v>#DIV/0!</v>
      </c>
    </row>
    <row r="31" spans="1:17" ht="15.75" thickBot="1" x14ac:dyDescent="0.3">
      <c r="A31" s="86"/>
      <c r="B31" s="71"/>
      <c r="C31" s="46">
        <f>'1'!B31</f>
        <v>0</v>
      </c>
      <c r="D31" s="15">
        <f>SUM('1:31'!C31)</f>
        <v>0</v>
      </c>
      <c r="E31" s="15">
        <f>SUM('1:31'!D31)</f>
        <v>0</v>
      </c>
      <c r="F31" s="15">
        <f>SUM('1:31'!E31)</f>
        <v>0</v>
      </c>
      <c r="G31" s="15">
        <f>SUM('1:31'!F31)</f>
        <v>0</v>
      </c>
      <c r="H31" s="15">
        <f>SUM('1:31'!G31)</f>
        <v>0</v>
      </c>
      <c r="I31" s="15">
        <f>SUM('1:31'!H31)</f>
        <v>0</v>
      </c>
      <c r="J31" s="15">
        <f>SUM('1:31'!I31)</f>
        <v>0</v>
      </c>
      <c r="K31" s="15">
        <f>SUM('1:31'!J31)</f>
        <v>0</v>
      </c>
      <c r="L31" s="15">
        <f>SUM('1:31'!K31)</f>
        <v>0</v>
      </c>
      <c r="M31" s="16">
        <f t="shared" si="2"/>
        <v>0</v>
      </c>
      <c r="N31" s="54" t="e">
        <f t="shared" si="1"/>
        <v>#DIV/0!</v>
      </c>
    </row>
    <row r="32" spans="1:17" ht="15.75" thickBot="1" x14ac:dyDescent="0.3">
      <c r="C32" s="52" t="s">
        <v>26</v>
      </c>
      <c r="D32" s="14">
        <f>SUM(D3:D31)</f>
        <v>0</v>
      </c>
      <c r="E32" s="13">
        <f t="shared" ref="E32:L32" si="3">SUM(E3:E31)</f>
        <v>0</v>
      </c>
      <c r="F32" s="14">
        <f t="shared" si="3"/>
        <v>0</v>
      </c>
      <c r="G32" s="13">
        <f t="shared" si="3"/>
        <v>6</v>
      </c>
      <c r="H32" s="14">
        <f t="shared" si="3"/>
        <v>7</v>
      </c>
      <c r="I32" s="13">
        <f t="shared" si="3"/>
        <v>27</v>
      </c>
      <c r="J32" s="14">
        <f t="shared" si="3"/>
        <v>0</v>
      </c>
      <c r="K32" s="13">
        <f t="shared" si="3"/>
        <v>1</v>
      </c>
      <c r="L32" s="14">
        <f t="shared" si="3"/>
        <v>0</v>
      </c>
      <c r="M32" s="45">
        <f>SUM(M3:M31)</f>
        <v>41</v>
      </c>
      <c r="N32" s="55">
        <f t="shared" si="1"/>
        <v>1.9512195121951219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H1:I1"/>
    <mergeCell ref="D1:G1"/>
    <mergeCell ref="J1:L1"/>
    <mergeCell ref="A3:A31"/>
    <mergeCell ref="P13:Q18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R35"/>
  <sheetViews>
    <sheetView zoomScale="85" zoomScaleNormal="85" workbookViewId="0">
      <pane ySplit="1" topLeftCell="A2" activePane="bottomLeft" state="frozen"/>
      <selection activeCell="B6" sqref="B6"/>
      <selection pane="bottomLeft" activeCell="B6" sqref="B6"/>
    </sheetView>
  </sheetViews>
  <sheetFormatPr baseColWidth="10" defaultRowHeight="15" x14ac:dyDescent="0.25"/>
  <cols>
    <col min="2" max="2" width="44" bestFit="1" customWidth="1"/>
    <col min="3" max="3" width="10.28515625" customWidth="1"/>
  </cols>
  <sheetData>
    <row r="1" spans="1:18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8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8" ht="15" customHeight="1" x14ac:dyDescent="0.25">
      <c r="A3" s="93" t="s">
        <v>34</v>
      </c>
      <c r="B3" s="51" t="s">
        <v>62</v>
      </c>
      <c r="C3" s="30"/>
      <c r="D3" s="29"/>
      <c r="E3" s="29"/>
      <c r="F3" s="29"/>
      <c r="G3" s="29"/>
      <c r="H3" s="29">
        <v>1</v>
      </c>
      <c r="I3" s="29"/>
      <c r="J3" s="29"/>
      <c r="K3" s="29"/>
      <c r="L3" s="50">
        <f t="shared" ref="L3:L31" si="0">SUM(C3:K3)</f>
        <v>1</v>
      </c>
      <c r="M3" s="64" t="s">
        <v>37</v>
      </c>
      <c r="N3" s="63"/>
      <c r="O3" s="63"/>
      <c r="P3" s="63"/>
      <c r="Q3" s="63"/>
      <c r="R3" s="63"/>
    </row>
    <row r="4" spans="1:18" x14ac:dyDescent="0.25">
      <c r="A4" s="78"/>
      <c r="B4" s="51" t="s">
        <v>63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8" x14ac:dyDescent="0.25">
      <c r="A5" s="78"/>
      <c r="B5" s="51" t="s">
        <v>64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8" x14ac:dyDescent="0.25">
      <c r="A6" s="78"/>
      <c r="B6" s="51"/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8" x14ac:dyDescent="0.25">
      <c r="A7" s="78"/>
      <c r="B7" s="51"/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8" x14ac:dyDescent="0.25">
      <c r="A8" s="78"/>
      <c r="B8" s="51"/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8" x14ac:dyDescent="0.25">
      <c r="A9" s="78"/>
      <c r="B9" s="51"/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8" x14ac:dyDescent="0.25">
      <c r="A10" s="78"/>
      <c r="B10" s="51"/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8" x14ac:dyDescent="0.25">
      <c r="A11" s="78"/>
      <c r="B11" s="51"/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8" x14ac:dyDescent="0.25">
      <c r="A12" s="78"/>
      <c r="B12" s="51"/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8" x14ac:dyDescent="0.25">
      <c r="A13" s="78"/>
      <c r="B13" s="51"/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8" x14ac:dyDescent="0.25">
      <c r="A14" s="78"/>
      <c r="B14" s="51"/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8" x14ac:dyDescent="0.25">
      <c r="A15" s="78"/>
      <c r="B15" s="51"/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8" x14ac:dyDescent="0.25">
      <c r="A16" s="78"/>
      <c r="B16" s="51"/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78"/>
      <c r="B17" s="51"/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78"/>
      <c r="B18" s="51"/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78"/>
      <c r="B19" s="51"/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78"/>
      <c r="B20" s="51"/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78"/>
      <c r="B21" s="51"/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78"/>
      <c r="B22" s="51"/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78"/>
      <c r="B23" s="51"/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78"/>
      <c r="B24" s="51"/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78"/>
      <c r="B25" s="51"/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78"/>
      <c r="B26" s="51"/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78"/>
      <c r="B27" s="51"/>
      <c r="C27" s="31"/>
      <c r="D27" s="26"/>
      <c r="E27" s="26"/>
      <c r="F27" s="26"/>
      <c r="G27" s="26"/>
      <c r="H27" s="26"/>
      <c r="I27" s="26"/>
      <c r="J27" s="29"/>
      <c r="K27" s="29"/>
      <c r="L27" s="50">
        <f t="shared" si="0"/>
        <v>0</v>
      </c>
    </row>
    <row r="28" spans="1:12" x14ac:dyDescent="0.25">
      <c r="A28" s="78"/>
      <c r="B28" s="51"/>
      <c r="C28" s="31"/>
      <c r="D28" s="26"/>
      <c r="E28" s="26"/>
      <c r="F28" s="26"/>
      <c r="G28" s="26"/>
      <c r="H28" s="26"/>
      <c r="I28" s="26"/>
      <c r="J28" s="29"/>
      <c r="K28" s="29"/>
      <c r="L28" s="50">
        <f t="shared" si="0"/>
        <v>0</v>
      </c>
    </row>
    <row r="29" spans="1:12" x14ac:dyDescent="0.25">
      <c r="A29" s="78"/>
      <c r="B29" s="51"/>
      <c r="C29" s="31"/>
      <c r="D29" s="26"/>
      <c r="E29" s="26"/>
      <c r="F29" s="26"/>
      <c r="G29" s="26"/>
      <c r="H29" s="26"/>
      <c r="I29" s="26"/>
      <c r="J29" s="29"/>
      <c r="K29" s="29"/>
      <c r="L29" s="50">
        <f t="shared" si="0"/>
        <v>0</v>
      </c>
    </row>
    <row r="30" spans="1:12" x14ac:dyDescent="0.25">
      <c r="A30" s="78"/>
      <c r="B30" s="51"/>
      <c r="C30" s="31"/>
      <c r="D30" s="26"/>
      <c r="E30" s="26"/>
      <c r="F30" s="26"/>
      <c r="G30" s="26"/>
      <c r="H30" s="26"/>
      <c r="I30" s="26"/>
      <c r="J30" s="29"/>
      <c r="K30" s="29"/>
      <c r="L30" s="50">
        <f t="shared" si="0"/>
        <v>0</v>
      </c>
    </row>
    <row r="31" spans="1:12" ht="15.75" thickBot="1" x14ac:dyDescent="0.3">
      <c r="A31" s="79"/>
      <c r="B31" s="51"/>
      <c r="C31" s="31"/>
      <c r="D31" s="47"/>
      <c r="E31" s="26"/>
      <c r="F31" s="47"/>
      <c r="G31" s="26"/>
      <c r="H31" s="47"/>
      <c r="I31" s="26"/>
      <c r="J31" s="48"/>
      <c r="K31" s="29"/>
      <c r="L31" s="50">
        <f t="shared" si="0"/>
        <v>0</v>
      </c>
    </row>
    <row r="32" spans="1:12" ht="15.75" thickBot="1" x14ac:dyDescent="0.3">
      <c r="B32" s="25" t="s">
        <v>26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1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1</v>
      </c>
    </row>
    <row r="34" spans="2:9" x14ac:dyDescent="0.25">
      <c r="B34" s="94" t="s">
        <v>33</v>
      </c>
      <c r="C34" s="94"/>
      <c r="D34" s="94"/>
      <c r="E34" s="94"/>
      <c r="F34" s="94"/>
      <c r="G34" s="94"/>
      <c r="H34" s="94"/>
      <c r="I34" s="94"/>
    </row>
    <row r="35" spans="2:9" x14ac:dyDescent="0.25">
      <c r="B35" s="94"/>
      <c r="C35" s="94"/>
      <c r="D35" s="94"/>
      <c r="E35" s="94"/>
      <c r="F35" s="94"/>
      <c r="G35" s="94"/>
      <c r="H35" s="94"/>
      <c r="I35" s="94"/>
    </row>
  </sheetData>
  <mergeCells count="5">
    <mergeCell ref="C1:F1"/>
    <mergeCell ref="I1:K1"/>
    <mergeCell ref="G1:H1"/>
    <mergeCell ref="A3:A31"/>
    <mergeCell ref="B34:I35"/>
  </mergeCells>
  <conditionalFormatting sqref="D2:F2 D3:H31">
    <cfRule type="cellIs" dxfId="274" priority="9" stopIfTrue="1" operator="lessThan">
      <formula>1</formula>
    </cfRule>
  </conditionalFormatting>
  <hyperlinks>
    <hyperlink ref="D1" r:id="rId1" display="L@ / FUN" xr:uid="{00000000-0004-0000-0300-000000000000}"/>
  </hyperlinks>
  <pageMargins left="0.7" right="0.7" top="0.75" bottom="0.75" header="0.3" footer="0.3"/>
  <pageSetup paperSize="9" scale="45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2"/>
  <sheetViews>
    <sheetView zoomScale="85" zoomScaleNormal="85" workbookViewId="0">
      <selection activeCell="B24" sqref="B24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28" t="s">
        <v>19</v>
      </c>
      <c r="K2" s="17" t="s">
        <v>16</v>
      </c>
      <c r="L2" s="20" t="s">
        <v>4</v>
      </c>
    </row>
    <row r="3" spans="1:12" ht="15" customHeight="1" x14ac:dyDescent="0.25">
      <c r="A3" s="93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78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78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78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78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78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78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78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78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78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78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78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78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78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78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78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78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78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78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78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ref="L22:L27" si="1">SUM(C22:K22)</f>
        <v>0</v>
      </c>
    </row>
    <row r="23" spans="1:12" x14ac:dyDescent="0.25">
      <c r="A23" s="78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1"/>
        <v>0</v>
      </c>
    </row>
    <row r="24" spans="1:12" x14ac:dyDescent="0.25">
      <c r="A24" s="78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1"/>
        <v>0</v>
      </c>
    </row>
    <row r="25" spans="1:12" x14ac:dyDescent="0.25">
      <c r="A25" s="78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1"/>
        <v>0</v>
      </c>
    </row>
    <row r="26" spans="1:12" x14ac:dyDescent="0.25">
      <c r="A26" s="78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1"/>
        <v>0</v>
      </c>
    </row>
    <row r="27" spans="1:12" x14ac:dyDescent="0.25">
      <c r="A27" s="78"/>
      <c r="B27" s="51">
        <f>'1'!B27</f>
        <v>0</v>
      </c>
      <c r="C27" s="31"/>
      <c r="D27" s="26"/>
      <c r="E27" s="26"/>
      <c r="F27" s="26"/>
      <c r="G27" s="26"/>
      <c r="H27" s="26"/>
      <c r="I27" s="26"/>
      <c r="J27" s="29"/>
      <c r="K27" s="29"/>
      <c r="L27" s="50">
        <f t="shared" si="1"/>
        <v>0</v>
      </c>
    </row>
    <row r="28" spans="1:12" x14ac:dyDescent="0.25">
      <c r="A28" s="78"/>
      <c r="B28" s="51">
        <f>'1'!B28</f>
        <v>0</v>
      </c>
      <c r="C28" s="31"/>
      <c r="D28" s="26"/>
      <c r="E28" s="26"/>
      <c r="F28" s="26"/>
      <c r="G28" s="26"/>
      <c r="H28" s="26"/>
      <c r="I28" s="26"/>
      <c r="J28" s="29"/>
      <c r="K28" s="29"/>
      <c r="L28" s="50">
        <f t="shared" si="0"/>
        <v>0</v>
      </c>
    </row>
    <row r="29" spans="1:12" x14ac:dyDescent="0.25">
      <c r="A29" s="78"/>
      <c r="B29" s="51">
        <f>'1'!B29</f>
        <v>0</v>
      </c>
      <c r="C29" s="31"/>
      <c r="D29" s="26"/>
      <c r="E29" s="26"/>
      <c r="F29" s="26"/>
      <c r="G29" s="26"/>
      <c r="H29" s="26"/>
      <c r="I29" s="26"/>
      <c r="J29" s="29"/>
      <c r="K29" s="29"/>
      <c r="L29" s="50">
        <f t="shared" si="0"/>
        <v>0</v>
      </c>
    </row>
    <row r="30" spans="1:12" x14ac:dyDescent="0.25">
      <c r="A30" s="78"/>
      <c r="B30" s="51">
        <f>'1'!B30</f>
        <v>0</v>
      </c>
      <c r="C30" s="31"/>
      <c r="D30" s="26"/>
      <c r="E30" s="26"/>
      <c r="F30" s="26"/>
      <c r="G30" s="26"/>
      <c r="H30" s="26"/>
      <c r="I30" s="26"/>
      <c r="J30" s="29"/>
      <c r="K30" s="29"/>
      <c r="L30" s="50">
        <f t="shared" si="0"/>
        <v>0</v>
      </c>
    </row>
    <row r="31" spans="1:12" ht="15.75" thickBot="1" x14ac:dyDescent="0.3">
      <c r="A31" s="79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48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2">SUM(D3:D31)</f>
        <v>0</v>
      </c>
      <c r="E32" s="14">
        <f t="shared" si="2"/>
        <v>0</v>
      </c>
      <c r="F32" s="13">
        <f t="shared" si="2"/>
        <v>0</v>
      </c>
      <c r="G32" s="14">
        <f t="shared" si="2"/>
        <v>0</v>
      </c>
      <c r="H32" s="13">
        <f t="shared" si="2"/>
        <v>0</v>
      </c>
      <c r="I32" s="14">
        <f t="shared" si="2"/>
        <v>0</v>
      </c>
      <c r="J32" s="13">
        <f t="shared" si="2"/>
        <v>0</v>
      </c>
      <c r="K32" s="14">
        <f t="shared" si="2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73" priority="5" stopIfTrue="1" operator="lessThan">
      <formula>1</formula>
    </cfRule>
  </conditionalFormatting>
  <conditionalFormatting sqref="D3:H6 D10:E11 D8:H9 D7:F7 D12:H31">
    <cfRule type="cellIs" dxfId="272" priority="4" stopIfTrue="1" operator="lessThan">
      <formula>1</formula>
    </cfRule>
  </conditionalFormatting>
  <conditionalFormatting sqref="F10:H10">
    <cfRule type="cellIs" dxfId="271" priority="3" stopIfTrue="1" operator="lessThan">
      <formula>1</formula>
    </cfRule>
  </conditionalFormatting>
  <conditionalFormatting sqref="F11:H11">
    <cfRule type="cellIs" dxfId="270" priority="2" stopIfTrue="1" operator="lessThan">
      <formula>1</formula>
    </cfRule>
  </conditionalFormatting>
  <conditionalFormatting sqref="G7:H7">
    <cfRule type="cellIs" dxfId="269" priority="1" stopIfTrue="1" operator="lessThan">
      <formula>1</formula>
    </cfRule>
  </conditionalFormatting>
  <hyperlinks>
    <hyperlink ref="D1" r:id="rId1" display="L@ / FUN" xr:uid="{00000000-0004-0000-0400-000000000000}"/>
  </hyperlinks>
  <pageMargins left="0.7" right="0.7" top="0.75" bottom="0.75" header="0.3" footer="0.3"/>
  <pageSetup paperSize="9" scale="45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2"/>
  <sheetViews>
    <sheetView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49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ref="L20:L27" si="1">SUM(C20:K20)</f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1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1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1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1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1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1"/>
        <v>0</v>
      </c>
    </row>
    <row r="27" spans="1:12" x14ac:dyDescent="0.25">
      <c r="A27" s="96"/>
      <c r="B27" s="51">
        <f>'1'!B27</f>
        <v>0</v>
      </c>
      <c r="C27" s="31"/>
      <c r="D27" s="26"/>
      <c r="E27" s="26"/>
      <c r="F27" s="26"/>
      <c r="G27" s="26"/>
      <c r="H27" s="26"/>
      <c r="I27" s="26"/>
      <c r="J27" s="29"/>
      <c r="K27" s="29"/>
      <c r="L27" s="50">
        <f t="shared" si="1"/>
        <v>0</v>
      </c>
    </row>
    <row r="28" spans="1:12" x14ac:dyDescent="0.25">
      <c r="A28" s="96"/>
      <c r="B28" s="51">
        <f>'1'!B28</f>
        <v>0</v>
      </c>
      <c r="C28" s="31"/>
      <c r="D28" s="26"/>
      <c r="E28" s="26"/>
      <c r="F28" s="26"/>
      <c r="G28" s="26"/>
      <c r="H28" s="26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26"/>
      <c r="E29" s="26"/>
      <c r="F29" s="26"/>
      <c r="G29" s="26"/>
      <c r="H29" s="26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26"/>
      <c r="E30" s="26"/>
      <c r="F30" s="26"/>
      <c r="G30" s="26"/>
      <c r="H30" s="26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26"/>
      <c r="E31" s="26"/>
      <c r="F31" s="26"/>
      <c r="G31" s="26"/>
      <c r="H31" s="26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 t="shared" ref="C32:L32" si="2">SUM(C3:C31)</f>
        <v>0</v>
      </c>
      <c r="D32" s="13">
        <f t="shared" si="2"/>
        <v>0</v>
      </c>
      <c r="E32" s="14">
        <f t="shared" si="2"/>
        <v>0</v>
      </c>
      <c r="F32" s="13">
        <f t="shared" si="2"/>
        <v>0</v>
      </c>
      <c r="G32" s="14">
        <f t="shared" si="2"/>
        <v>0</v>
      </c>
      <c r="H32" s="13">
        <f t="shared" si="2"/>
        <v>0</v>
      </c>
      <c r="I32" s="14">
        <f t="shared" si="2"/>
        <v>0</v>
      </c>
      <c r="J32" s="13">
        <f t="shared" si="2"/>
        <v>0</v>
      </c>
      <c r="K32" s="14">
        <f t="shared" si="2"/>
        <v>0</v>
      </c>
      <c r="L32" s="45">
        <f t="shared" si="2"/>
        <v>0</v>
      </c>
    </row>
  </sheetData>
  <mergeCells count="4">
    <mergeCell ref="I1:K1"/>
    <mergeCell ref="C1:F1"/>
    <mergeCell ref="G1:H1"/>
    <mergeCell ref="A3:A31"/>
  </mergeCells>
  <conditionalFormatting sqref="D2:F2 D3:H31">
    <cfRule type="cellIs" dxfId="268" priority="5" stopIfTrue="1" operator="lessThan">
      <formula>1</formula>
    </cfRule>
  </conditionalFormatting>
  <hyperlinks>
    <hyperlink ref="D1" r:id="rId1" display="L@ / FUN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2"/>
  <sheetViews>
    <sheetView zoomScale="85" zoomScaleNormal="85" workbookViewId="0">
      <selection activeCell="M5" sqref="M5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3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3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49" t="s">
        <v>19</v>
      </c>
      <c r="K2" s="17" t="s">
        <v>16</v>
      </c>
      <c r="L2" s="20" t="s">
        <v>4</v>
      </c>
    </row>
    <row r="3" spans="1:13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>
        <v>4</v>
      </c>
      <c r="I3" s="29"/>
      <c r="J3" s="29"/>
      <c r="K3" s="29"/>
      <c r="L3" s="50">
        <f t="shared" ref="L3:L31" si="0">SUM(C3:K3)</f>
        <v>4</v>
      </c>
    </row>
    <row r="4" spans="1:13" x14ac:dyDescent="0.25">
      <c r="A4" s="96"/>
      <c r="B4" s="51" t="str">
        <f>'1'!B4</f>
        <v>JUANITO</v>
      </c>
      <c r="C4" s="31"/>
      <c r="D4" s="26"/>
      <c r="E4" s="26"/>
      <c r="F4" s="26"/>
      <c r="G4" s="26">
        <v>2</v>
      </c>
      <c r="H4" s="26"/>
      <c r="I4" s="26"/>
      <c r="J4" s="29"/>
      <c r="K4" s="29"/>
      <c r="L4" s="50">
        <f t="shared" si="0"/>
        <v>2</v>
      </c>
      <c r="M4" t="s">
        <v>38</v>
      </c>
    </row>
    <row r="5" spans="1:13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3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3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3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3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3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3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3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3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3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3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3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ref="L20:L30" si="1">SUM(C20:K20)</f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1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1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1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1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1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1"/>
        <v>0</v>
      </c>
    </row>
    <row r="27" spans="1:12" x14ac:dyDescent="0.25">
      <c r="A27" s="96"/>
      <c r="B27" s="51">
        <f>'1'!B27</f>
        <v>0</v>
      </c>
      <c r="C27" s="31"/>
      <c r="D27" s="26"/>
      <c r="E27" s="26"/>
      <c r="F27" s="26"/>
      <c r="G27" s="26"/>
      <c r="H27" s="26"/>
      <c r="I27" s="26"/>
      <c r="J27" s="29"/>
      <c r="K27" s="29"/>
      <c r="L27" s="50">
        <f t="shared" si="1"/>
        <v>0</v>
      </c>
    </row>
    <row r="28" spans="1:12" x14ac:dyDescent="0.25">
      <c r="A28" s="96"/>
      <c r="B28" s="51">
        <f>'1'!B28</f>
        <v>0</v>
      </c>
      <c r="C28" s="31"/>
      <c r="D28" s="26"/>
      <c r="E28" s="26"/>
      <c r="F28" s="26"/>
      <c r="G28" s="26"/>
      <c r="H28" s="26"/>
      <c r="I28" s="26"/>
      <c r="J28" s="29"/>
      <c r="K28" s="29"/>
      <c r="L28" s="50">
        <f t="shared" si="1"/>
        <v>0</v>
      </c>
    </row>
    <row r="29" spans="1:12" x14ac:dyDescent="0.25">
      <c r="A29" s="96"/>
      <c r="B29" s="51">
        <f>'1'!B29</f>
        <v>0</v>
      </c>
      <c r="C29" s="31"/>
      <c r="D29" s="26"/>
      <c r="E29" s="26"/>
      <c r="F29" s="26"/>
      <c r="G29" s="26"/>
      <c r="H29" s="26"/>
      <c r="I29" s="26"/>
      <c r="J29" s="29"/>
      <c r="K29" s="29"/>
      <c r="L29" s="50">
        <f t="shared" si="1"/>
        <v>0</v>
      </c>
    </row>
    <row r="30" spans="1:12" x14ac:dyDescent="0.25">
      <c r="A30" s="96"/>
      <c r="B30" s="51">
        <f>'1'!B30</f>
        <v>0</v>
      </c>
      <c r="C30" s="31"/>
      <c r="D30" s="26"/>
      <c r="E30" s="26"/>
      <c r="F30" s="26"/>
      <c r="G30" s="26"/>
      <c r="H30" s="26"/>
      <c r="I30" s="26"/>
      <c r="J30" s="29"/>
      <c r="K30" s="29"/>
      <c r="L30" s="50">
        <f t="shared" si="1"/>
        <v>0</v>
      </c>
    </row>
    <row r="31" spans="1:12" ht="15.75" thickBot="1" x14ac:dyDescent="0.3">
      <c r="A31" s="97"/>
      <c r="B31" s="51">
        <f>'1'!B31</f>
        <v>0</v>
      </c>
      <c r="C31" s="31"/>
      <c r="D31" s="26"/>
      <c r="E31" s="26"/>
      <c r="F31" s="26"/>
      <c r="G31" s="26"/>
      <c r="H31" s="26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 t="shared" ref="C32:L32" si="2">SUM(C3:C31)</f>
        <v>0</v>
      </c>
      <c r="D32" s="13">
        <f t="shared" si="2"/>
        <v>0</v>
      </c>
      <c r="E32" s="14">
        <f t="shared" si="2"/>
        <v>0</v>
      </c>
      <c r="F32" s="13">
        <f t="shared" si="2"/>
        <v>0</v>
      </c>
      <c r="G32" s="14">
        <f t="shared" si="2"/>
        <v>2</v>
      </c>
      <c r="H32" s="13">
        <f t="shared" si="2"/>
        <v>4</v>
      </c>
      <c r="I32" s="14">
        <f t="shared" si="2"/>
        <v>0</v>
      </c>
      <c r="J32" s="13">
        <f t="shared" si="2"/>
        <v>0</v>
      </c>
      <c r="K32" s="14">
        <f t="shared" si="2"/>
        <v>0</v>
      </c>
      <c r="L32" s="45">
        <f t="shared" si="2"/>
        <v>6</v>
      </c>
    </row>
  </sheetData>
  <mergeCells count="4">
    <mergeCell ref="I1:K1"/>
    <mergeCell ref="C1:F1"/>
    <mergeCell ref="G1:H1"/>
    <mergeCell ref="A3:A31"/>
  </mergeCells>
  <conditionalFormatting sqref="D2:F2 D3:H31">
    <cfRule type="cellIs" dxfId="267" priority="5" stopIfTrue="1" operator="lessThan">
      <formula>1</formula>
    </cfRule>
  </conditionalFormatting>
  <hyperlinks>
    <hyperlink ref="D1" r:id="rId1" display="L@ / FUN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2"/>
  <sheetViews>
    <sheetView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49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66" priority="5" stopIfTrue="1" operator="lessThan">
      <formula>1</formula>
    </cfRule>
  </conditionalFormatting>
  <conditionalFormatting sqref="D3:H6 D12:H31 D10:E11 D8:H9 D7:F7">
    <cfRule type="cellIs" dxfId="265" priority="4" stopIfTrue="1" operator="lessThan">
      <formula>1</formula>
    </cfRule>
  </conditionalFormatting>
  <conditionalFormatting sqref="F10:H10">
    <cfRule type="cellIs" dxfId="264" priority="3" stopIfTrue="1" operator="lessThan">
      <formula>1</formula>
    </cfRule>
  </conditionalFormatting>
  <conditionalFormatting sqref="F11:H11">
    <cfRule type="cellIs" dxfId="263" priority="2" stopIfTrue="1" operator="lessThan">
      <formula>1</formula>
    </cfRule>
  </conditionalFormatting>
  <conditionalFormatting sqref="G7:H7">
    <cfRule type="cellIs" dxfId="262" priority="1" stopIfTrue="1" operator="lessThan">
      <formula>1</formula>
    </cfRule>
  </conditionalFormatting>
  <hyperlinks>
    <hyperlink ref="D1" r:id="rId1" display="L@ / FUN" xr:uid="{00000000-0004-0000-0700-000000000000}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2"/>
  <sheetViews>
    <sheetView zoomScale="85" zoomScaleNormal="85" workbookViewId="0">
      <selection activeCell="M4" sqref="M4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>
        <v>3</v>
      </c>
      <c r="I3" s="29"/>
      <c r="J3" s="29"/>
      <c r="K3" s="29"/>
      <c r="L3" s="50">
        <f t="shared" ref="L3:L31" si="0">SUM(C3:K3)</f>
        <v>3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3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3</v>
      </c>
    </row>
  </sheetData>
  <mergeCells count="4">
    <mergeCell ref="I1:K1"/>
    <mergeCell ref="C1:F1"/>
    <mergeCell ref="G1:H1"/>
    <mergeCell ref="A3:A31"/>
  </mergeCells>
  <conditionalFormatting sqref="D2:F2">
    <cfRule type="cellIs" dxfId="261" priority="10" stopIfTrue="1" operator="lessThan">
      <formula>1</formula>
    </cfRule>
  </conditionalFormatting>
  <conditionalFormatting sqref="D3:H6 D12:H26 D10:E11 D8:H9 D7:F7">
    <cfRule type="cellIs" dxfId="260" priority="9" stopIfTrue="1" operator="lessThan">
      <formula>1</formula>
    </cfRule>
  </conditionalFormatting>
  <conditionalFormatting sqref="F10:H10">
    <cfRule type="cellIs" dxfId="259" priority="8" stopIfTrue="1" operator="lessThan">
      <formula>1</formula>
    </cfRule>
  </conditionalFormatting>
  <conditionalFormatting sqref="F11:H11">
    <cfRule type="cellIs" dxfId="258" priority="7" stopIfTrue="1" operator="lessThan">
      <formula>1</formula>
    </cfRule>
  </conditionalFormatting>
  <conditionalFormatting sqref="G7:H7">
    <cfRule type="cellIs" dxfId="257" priority="6" stopIfTrue="1" operator="lessThan">
      <formula>1</formula>
    </cfRule>
  </conditionalFormatting>
  <conditionalFormatting sqref="D2:F2">
    <cfRule type="cellIs" dxfId="256" priority="5" stopIfTrue="1" operator="lessThan">
      <formula>1</formula>
    </cfRule>
  </conditionalFormatting>
  <conditionalFormatting sqref="D3:H6 D12:H31 D10:E11 D8:H9 D7:F7">
    <cfRule type="cellIs" dxfId="255" priority="4" stopIfTrue="1" operator="lessThan">
      <formula>1</formula>
    </cfRule>
  </conditionalFormatting>
  <conditionalFormatting sqref="F10:H10">
    <cfRule type="cellIs" dxfId="254" priority="3" stopIfTrue="1" operator="lessThan">
      <formula>1</formula>
    </cfRule>
  </conditionalFormatting>
  <conditionalFormatting sqref="F11:H11">
    <cfRule type="cellIs" dxfId="253" priority="2" stopIfTrue="1" operator="lessThan">
      <formula>1</formula>
    </cfRule>
  </conditionalFormatting>
  <conditionalFormatting sqref="G7:H7">
    <cfRule type="cellIs" dxfId="252" priority="1" stopIfTrue="1" operator="lessThan">
      <formula>1</formula>
    </cfRule>
  </conditionalFormatting>
  <hyperlinks>
    <hyperlink ref="D1" r:id="rId1" display="L@ / FUN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2"/>
  <sheetViews>
    <sheetView zoomScale="85" zoomScaleNormal="85" workbookViewId="0">
      <selection activeCell="M4" sqref="M4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3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3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3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>
        <v>2</v>
      </c>
      <c r="I3" s="29"/>
      <c r="J3" s="29"/>
      <c r="K3" s="29"/>
      <c r="L3" s="50">
        <f t="shared" ref="L3:L31" si="0">SUM(C3:K3)</f>
        <v>2</v>
      </c>
      <c r="M3" t="s">
        <v>40</v>
      </c>
    </row>
    <row r="4" spans="1:13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>
        <v>1</v>
      </c>
      <c r="I4" s="26"/>
      <c r="J4" s="29"/>
      <c r="K4" s="29"/>
      <c r="L4" s="50">
        <f t="shared" si="0"/>
        <v>1</v>
      </c>
      <c r="M4" t="s">
        <v>39</v>
      </c>
    </row>
    <row r="5" spans="1:13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3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3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3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3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3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3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3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3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3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3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3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3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3</v>
      </c>
    </row>
  </sheetData>
  <mergeCells count="4">
    <mergeCell ref="I1:K1"/>
    <mergeCell ref="C1:F1"/>
    <mergeCell ref="G1:H1"/>
    <mergeCell ref="A3:A31"/>
  </mergeCells>
  <conditionalFormatting sqref="D2:F2">
    <cfRule type="cellIs" dxfId="251" priority="10" stopIfTrue="1" operator="lessThan">
      <formula>1</formula>
    </cfRule>
  </conditionalFormatting>
  <conditionalFormatting sqref="D3:H6 D12:H26 D10:E11 D8:H9 D7:F7">
    <cfRule type="cellIs" dxfId="250" priority="9" stopIfTrue="1" operator="lessThan">
      <formula>1</formula>
    </cfRule>
  </conditionalFormatting>
  <conditionalFormatting sqref="F10:H10">
    <cfRule type="cellIs" dxfId="249" priority="8" stopIfTrue="1" operator="lessThan">
      <formula>1</formula>
    </cfRule>
  </conditionalFormatting>
  <conditionalFormatting sqref="F11:H11">
    <cfRule type="cellIs" dxfId="248" priority="7" stopIfTrue="1" operator="lessThan">
      <formula>1</formula>
    </cfRule>
  </conditionalFormatting>
  <conditionalFormatting sqref="G7:H7">
    <cfRule type="cellIs" dxfId="247" priority="6" stopIfTrue="1" operator="lessThan">
      <formula>1</formula>
    </cfRule>
  </conditionalFormatting>
  <conditionalFormatting sqref="D2:F2">
    <cfRule type="cellIs" dxfId="246" priority="5" stopIfTrue="1" operator="lessThan">
      <formula>1</formula>
    </cfRule>
  </conditionalFormatting>
  <conditionalFormatting sqref="D3:H6 D12:H31 D10:E11 D8:H9 D7:F7">
    <cfRule type="cellIs" dxfId="245" priority="4" stopIfTrue="1" operator="lessThan">
      <formula>1</formula>
    </cfRule>
  </conditionalFormatting>
  <conditionalFormatting sqref="F10:H10">
    <cfRule type="cellIs" dxfId="244" priority="3" stopIfTrue="1" operator="lessThan">
      <formula>1</formula>
    </cfRule>
  </conditionalFormatting>
  <conditionalFormatting sqref="F11:H11">
    <cfRule type="cellIs" dxfId="243" priority="2" stopIfTrue="1" operator="lessThan">
      <formula>1</formula>
    </cfRule>
  </conditionalFormatting>
  <conditionalFormatting sqref="G7:H7">
    <cfRule type="cellIs" dxfId="242" priority="1" stopIfTrue="1" operator="lessThan">
      <formula>1</formula>
    </cfRule>
  </conditionalFormatting>
  <hyperlinks>
    <hyperlink ref="D1" r:id="rId1" display="L@ / FUN" xr:uid="{00000000-0004-0000-0900-000000000000}"/>
  </hyperlinks>
  <pageMargins left="0.7" right="0.7" top="0.75" bottom="0.75" header="0.3" footer="0.3"/>
  <pageSetup paperSize="9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2"/>
  <sheetViews>
    <sheetView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41" priority="10" stopIfTrue="1" operator="lessThan">
      <formula>1</formula>
    </cfRule>
  </conditionalFormatting>
  <conditionalFormatting sqref="D3:H6 D12:H26 D10:E11 D8:H9 D7:F7">
    <cfRule type="cellIs" dxfId="240" priority="9" stopIfTrue="1" operator="lessThan">
      <formula>1</formula>
    </cfRule>
  </conditionalFormatting>
  <conditionalFormatting sqref="F10:H10">
    <cfRule type="cellIs" dxfId="239" priority="8" stopIfTrue="1" operator="lessThan">
      <formula>1</formula>
    </cfRule>
  </conditionalFormatting>
  <conditionalFormatting sqref="F11:H11">
    <cfRule type="cellIs" dxfId="238" priority="7" stopIfTrue="1" operator="lessThan">
      <formula>1</formula>
    </cfRule>
  </conditionalFormatting>
  <conditionalFormatting sqref="G7:H7">
    <cfRule type="cellIs" dxfId="237" priority="6" stopIfTrue="1" operator="lessThan">
      <formula>1</formula>
    </cfRule>
  </conditionalFormatting>
  <conditionalFormatting sqref="D2:F2">
    <cfRule type="cellIs" dxfId="236" priority="5" stopIfTrue="1" operator="lessThan">
      <formula>1</formula>
    </cfRule>
  </conditionalFormatting>
  <conditionalFormatting sqref="D3:H6 D12:H31 D10:E11 D8:H9 D7:F7">
    <cfRule type="cellIs" dxfId="235" priority="4" stopIfTrue="1" operator="lessThan">
      <formula>1</formula>
    </cfRule>
  </conditionalFormatting>
  <conditionalFormatting sqref="F10:H10">
    <cfRule type="cellIs" dxfId="234" priority="3" stopIfTrue="1" operator="lessThan">
      <formula>1</formula>
    </cfRule>
  </conditionalFormatting>
  <conditionalFormatting sqref="F11:H11">
    <cfRule type="cellIs" dxfId="233" priority="2" stopIfTrue="1" operator="lessThan">
      <formula>1</formula>
    </cfRule>
  </conditionalFormatting>
  <conditionalFormatting sqref="G7:H7">
    <cfRule type="cellIs" dxfId="232" priority="1" stopIfTrue="1" operator="lessThan">
      <formula>1</formula>
    </cfRule>
  </conditionalFormatting>
  <hyperlinks>
    <hyperlink ref="D1" r:id="rId1" display="L@ / FUN" xr:uid="{00000000-0004-0000-0A00-000000000000}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2"/>
  <sheetViews>
    <sheetView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31" priority="10" stopIfTrue="1" operator="lessThan">
      <formula>1</formula>
    </cfRule>
  </conditionalFormatting>
  <conditionalFormatting sqref="D3:H6 D12:H26 D10:E11 D8:H9 D7:F7">
    <cfRule type="cellIs" dxfId="230" priority="9" stopIfTrue="1" operator="lessThan">
      <formula>1</formula>
    </cfRule>
  </conditionalFormatting>
  <conditionalFormatting sqref="F10:H10">
    <cfRule type="cellIs" dxfId="229" priority="8" stopIfTrue="1" operator="lessThan">
      <formula>1</formula>
    </cfRule>
  </conditionalFormatting>
  <conditionalFormatting sqref="F11:H11">
    <cfRule type="cellIs" dxfId="228" priority="7" stopIfTrue="1" operator="lessThan">
      <formula>1</formula>
    </cfRule>
  </conditionalFormatting>
  <conditionalFormatting sqref="G7:H7">
    <cfRule type="cellIs" dxfId="227" priority="6" stopIfTrue="1" operator="lessThan">
      <formula>1</formula>
    </cfRule>
  </conditionalFormatting>
  <conditionalFormatting sqref="D2:F2">
    <cfRule type="cellIs" dxfId="226" priority="5" stopIfTrue="1" operator="lessThan">
      <formula>1</formula>
    </cfRule>
  </conditionalFormatting>
  <conditionalFormatting sqref="D3:H6 D12:H31 D10:E11 D8:H9 D7:F7">
    <cfRule type="cellIs" dxfId="225" priority="4" stopIfTrue="1" operator="lessThan">
      <formula>1</formula>
    </cfRule>
  </conditionalFormatting>
  <conditionalFormatting sqref="F10:H10">
    <cfRule type="cellIs" dxfId="224" priority="3" stopIfTrue="1" operator="lessThan">
      <formula>1</formula>
    </cfRule>
  </conditionalFormatting>
  <conditionalFormatting sqref="F11:H11">
    <cfRule type="cellIs" dxfId="223" priority="2" stopIfTrue="1" operator="lessThan">
      <formula>1</formula>
    </cfRule>
  </conditionalFormatting>
  <conditionalFormatting sqref="G7:H7">
    <cfRule type="cellIs" dxfId="222" priority="1" stopIfTrue="1" operator="lessThan">
      <formula>1</formula>
    </cfRule>
  </conditionalFormatting>
  <hyperlinks>
    <hyperlink ref="D1" r:id="rId1" display="L@ / FUN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2"/>
  <sheetViews>
    <sheetView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21" priority="10" stopIfTrue="1" operator="lessThan">
      <formula>1</formula>
    </cfRule>
  </conditionalFormatting>
  <conditionalFormatting sqref="D3:H6 D12:H26 D10:E11 D8:H9 D7:F7">
    <cfRule type="cellIs" dxfId="220" priority="9" stopIfTrue="1" operator="lessThan">
      <formula>1</formula>
    </cfRule>
  </conditionalFormatting>
  <conditionalFormatting sqref="F10:H10">
    <cfRule type="cellIs" dxfId="219" priority="8" stopIfTrue="1" operator="lessThan">
      <formula>1</formula>
    </cfRule>
  </conditionalFormatting>
  <conditionalFormatting sqref="F11:H11">
    <cfRule type="cellIs" dxfId="218" priority="7" stopIfTrue="1" operator="lessThan">
      <formula>1</formula>
    </cfRule>
  </conditionalFormatting>
  <conditionalFormatting sqref="G7:H7">
    <cfRule type="cellIs" dxfId="217" priority="6" stopIfTrue="1" operator="lessThan">
      <formula>1</formula>
    </cfRule>
  </conditionalFormatting>
  <conditionalFormatting sqref="D2:F2">
    <cfRule type="cellIs" dxfId="216" priority="5" stopIfTrue="1" operator="lessThan">
      <formula>1</formula>
    </cfRule>
  </conditionalFormatting>
  <conditionalFormatting sqref="D3:H6 D12:H31 D10:E11 D8:H9 D7:F7">
    <cfRule type="cellIs" dxfId="215" priority="4" stopIfTrue="1" operator="lessThan">
      <formula>1</formula>
    </cfRule>
  </conditionalFormatting>
  <conditionalFormatting sqref="F10:H10">
    <cfRule type="cellIs" dxfId="214" priority="3" stopIfTrue="1" operator="lessThan">
      <formula>1</formula>
    </cfRule>
  </conditionalFormatting>
  <conditionalFormatting sqref="F11:H11">
    <cfRule type="cellIs" dxfId="213" priority="2" stopIfTrue="1" operator="lessThan">
      <formula>1</formula>
    </cfRule>
  </conditionalFormatting>
  <conditionalFormatting sqref="G7:H7">
    <cfRule type="cellIs" dxfId="212" priority="1" stopIfTrue="1" operator="lessThan">
      <formula>1</formula>
    </cfRule>
  </conditionalFormatting>
  <hyperlinks>
    <hyperlink ref="D1" r:id="rId1" display="L@ / FUN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11" priority="10" stopIfTrue="1" operator="lessThan">
      <formula>1</formula>
    </cfRule>
  </conditionalFormatting>
  <conditionalFormatting sqref="D3:H6 D12:H26 D10:E11 D8:H9 D7:F7">
    <cfRule type="cellIs" dxfId="210" priority="9" stopIfTrue="1" operator="lessThan">
      <formula>1</formula>
    </cfRule>
  </conditionalFormatting>
  <conditionalFormatting sqref="F10:H10">
    <cfRule type="cellIs" dxfId="209" priority="8" stopIfTrue="1" operator="lessThan">
      <formula>1</formula>
    </cfRule>
  </conditionalFormatting>
  <conditionalFormatting sqref="F11:H11">
    <cfRule type="cellIs" dxfId="208" priority="7" stopIfTrue="1" operator="lessThan">
      <formula>1</formula>
    </cfRule>
  </conditionalFormatting>
  <conditionalFormatting sqref="G7:H7">
    <cfRule type="cellIs" dxfId="207" priority="6" stopIfTrue="1" operator="lessThan">
      <formula>1</formula>
    </cfRule>
  </conditionalFormatting>
  <conditionalFormatting sqref="D2:F2">
    <cfRule type="cellIs" dxfId="206" priority="5" stopIfTrue="1" operator="lessThan">
      <formula>1</formula>
    </cfRule>
  </conditionalFormatting>
  <conditionalFormatting sqref="D3:H6 D12:H31 D10:E11 D8:H9 D7:F7">
    <cfRule type="cellIs" dxfId="205" priority="4" stopIfTrue="1" operator="lessThan">
      <formula>1</formula>
    </cfRule>
  </conditionalFormatting>
  <conditionalFormatting sqref="F10:H10">
    <cfRule type="cellIs" dxfId="204" priority="3" stopIfTrue="1" operator="lessThan">
      <formula>1</formula>
    </cfRule>
  </conditionalFormatting>
  <conditionalFormatting sqref="F11:H11">
    <cfRule type="cellIs" dxfId="203" priority="2" stopIfTrue="1" operator="lessThan">
      <formula>1</formula>
    </cfRule>
  </conditionalFormatting>
  <conditionalFormatting sqref="G7:H7">
    <cfRule type="cellIs" dxfId="202" priority="1" stopIfTrue="1" operator="lessThan">
      <formula>1</formula>
    </cfRule>
  </conditionalFormatting>
  <hyperlinks>
    <hyperlink ref="D1" r:id="rId1" display="L@ / FUN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32"/>
  <sheetViews>
    <sheetView zoomScale="85" zoomScaleNormal="85" workbookViewId="0">
      <selection activeCell="G3" sqref="G3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01" priority="10" stopIfTrue="1" operator="lessThan">
      <formula>1</formula>
    </cfRule>
  </conditionalFormatting>
  <conditionalFormatting sqref="D3:H6 D12:H26 D10:E11 D8:H9 D7:F7">
    <cfRule type="cellIs" dxfId="200" priority="9" stopIfTrue="1" operator="lessThan">
      <formula>1</formula>
    </cfRule>
  </conditionalFormatting>
  <conditionalFormatting sqref="F10:H10">
    <cfRule type="cellIs" dxfId="199" priority="8" stopIfTrue="1" operator="lessThan">
      <formula>1</formula>
    </cfRule>
  </conditionalFormatting>
  <conditionalFormatting sqref="F11:H11">
    <cfRule type="cellIs" dxfId="198" priority="7" stopIfTrue="1" operator="lessThan">
      <formula>1</formula>
    </cfRule>
  </conditionalFormatting>
  <conditionalFormatting sqref="G7:H7">
    <cfRule type="cellIs" dxfId="197" priority="6" stopIfTrue="1" operator="lessThan">
      <formula>1</formula>
    </cfRule>
  </conditionalFormatting>
  <conditionalFormatting sqref="D2:F2">
    <cfRule type="cellIs" dxfId="196" priority="5" stopIfTrue="1" operator="lessThan">
      <formula>1</formula>
    </cfRule>
  </conditionalFormatting>
  <conditionalFormatting sqref="D3:H6 D12:H31 D10:E11 D8:H9 D7:F7">
    <cfRule type="cellIs" dxfId="195" priority="4" stopIfTrue="1" operator="lessThan">
      <formula>1</formula>
    </cfRule>
  </conditionalFormatting>
  <conditionalFormatting sqref="F10:H10">
    <cfRule type="cellIs" dxfId="194" priority="3" stopIfTrue="1" operator="lessThan">
      <formula>1</formula>
    </cfRule>
  </conditionalFormatting>
  <conditionalFormatting sqref="F11:H11">
    <cfRule type="cellIs" dxfId="193" priority="2" stopIfTrue="1" operator="lessThan">
      <formula>1</formula>
    </cfRule>
  </conditionalFormatting>
  <conditionalFormatting sqref="G7:H7">
    <cfRule type="cellIs" dxfId="192" priority="1" stopIfTrue="1" operator="lessThan">
      <formula>1</formula>
    </cfRule>
  </conditionalFormatting>
  <hyperlinks>
    <hyperlink ref="D1" r:id="rId1" display="L@ / FUN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2"/>
  <sheetViews>
    <sheetView zoomScale="85" zoomScaleNormal="85" workbookViewId="0">
      <selection activeCell="M4" sqref="M4"/>
    </sheetView>
  </sheetViews>
  <sheetFormatPr baseColWidth="10" defaultRowHeight="15" x14ac:dyDescent="0.25"/>
  <cols>
    <col min="2" max="2" width="48.85546875" customWidth="1"/>
    <col min="3" max="3" width="10.28515625" customWidth="1"/>
    <col min="14" max="14" width="17.85546875" bestFit="1" customWidth="1"/>
    <col min="15" max="15" width="12.85546875" bestFit="1" customWidth="1"/>
  </cols>
  <sheetData>
    <row r="1" spans="1:15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5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5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65">
        <v>2</v>
      </c>
      <c r="G3" s="29"/>
      <c r="H3" s="65">
        <v>1</v>
      </c>
      <c r="I3" s="29"/>
      <c r="J3" s="65">
        <v>1</v>
      </c>
      <c r="K3" s="29"/>
      <c r="L3" s="50">
        <f t="shared" ref="L3:L31" si="0">SUM(C3:K3)</f>
        <v>4</v>
      </c>
      <c r="M3" s="64" t="s">
        <v>41</v>
      </c>
      <c r="N3" s="64" t="s">
        <v>42</v>
      </c>
      <c r="O3" s="64" t="s">
        <v>43</v>
      </c>
    </row>
    <row r="4" spans="1:15" x14ac:dyDescent="0.25">
      <c r="A4" s="96"/>
      <c r="B4" s="51" t="str">
        <f>'1'!B4</f>
        <v>JUANITO</v>
      </c>
      <c r="C4" s="31"/>
      <c r="D4" s="26"/>
      <c r="E4" s="26"/>
      <c r="F4" s="26"/>
      <c r="G4" s="66">
        <v>1</v>
      </c>
      <c r="H4" s="66">
        <v>1</v>
      </c>
      <c r="I4" s="26"/>
      <c r="J4" s="29"/>
      <c r="K4" s="29"/>
      <c r="L4" s="50">
        <f t="shared" si="0"/>
        <v>2</v>
      </c>
      <c r="M4" s="64" t="s">
        <v>45</v>
      </c>
      <c r="N4" s="64" t="s">
        <v>44</v>
      </c>
    </row>
    <row r="5" spans="1:15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5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5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5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5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5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5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5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5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5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5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5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2</v>
      </c>
      <c r="G32" s="14">
        <f t="shared" si="1"/>
        <v>1</v>
      </c>
      <c r="H32" s="13">
        <f t="shared" si="1"/>
        <v>2</v>
      </c>
      <c r="I32" s="14">
        <f t="shared" si="1"/>
        <v>0</v>
      </c>
      <c r="J32" s="13">
        <f t="shared" si="1"/>
        <v>1</v>
      </c>
      <c r="K32" s="14">
        <f t="shared" si="1"/>
        <v>0</v>
      </c>
      <c r="L32" s="45">
        <f>SUM(L3:L31)</f>
        <v>6</v>
      </c>
    </row>
  </sheetData>
  <mergeCells count="4">
    <mergeCell ref="I1:K1"/>
    <mergeCell ref="C1:F1"/>
    <mergeCell ref="G1:H1"/>
    <mergeCell ref="A3:A31"/>
  </mergeCells>
  <conditionalFormatting sqref="D2:F2">
    <cfRule type="cellIs" dxfId="191" priority="14" stopIfTrue="1" operator="lessThan">
      <formula>1</formula>
    </cfRule>
  </conditionalFormatting>
  <conditionalFormatting sqref="D12:H26 D10:E11 D9:H9 D3:E8">
    <cfRule type="cellIs" dxfId="190" priority="13" stopIfTrue="1" operator="lessThan">
      <formula>1</formula>
    </cfRule>
  </conditionalFormatting>
  <conditionalFormatting sqref="F10:H10">
    <cfRule type="cellIs" dxfId="189" priority="12" stopIfTrue="1" operator="lessThan">
      <formula>1</formula>
    </cfRule>
  </conditionalFormatting>
  <conditionalFormatting sqref="F11:H11">
    <cfRule type="cellIs" dxfId="188" priority="11" stopIfTrue="1" operator="lessThan">
      <formula>1</formula>
    </cfRule>
  </conditionalFormatting>
  <conditionalFormatting sqref="D2:F2">
    <cfRule type="cellIs" dxfId="187" priority="9" stopIfTrue="1" operator="lessThan">
      <formula>1</formula>
    </cfRule>
  </conditionalFormatting>
  <conditionalFormatting sqref="D12:H31 D10:E11 D9:H9 D3:E8">
    <cfRule type="cellIs" dxfId="186" priority="8" stopIfTrue="1" operator="lessThan">
      <formula>1</formula>
    </cfRule>
  </conditionalFormatting>
  <conditionalFormatting sqref="F10:H10">
    <cfRule type="cellIs" dxfId="185" priority="7" stopIfTrue="1" operator="lessThan">
      <formula>1</formula>
    </cfRule>
  </conditionalFormatting>
  <conditionalFormatting sqref="F11:H11">
    <cfRule type="cellIs" dxfId="184" priority="6" stopIfTrue="1" operator="lessThan">
      <formula>1</formula>
    </cfRule>
  </conditionalFormatting>
  <conditionalFormatting sqref="F3:H6 F8:H8 F7">
    <cfRule type="cellIs" dxfId="183" priority="4" stopIfTrue="1" operator="lessThan">
      <formula>1</formula>
    </cfRule>
  </conditionalFormatting>
  <conditionalFormatting sqref="G7:H7">
    <cfRule type="cellIs" dxfId="182" priority="3" stopIfTrue="1" operator="lessThan">
      <formula>1</formula>
    </cfRule>
  </conditionalFormatting>
  <conditionalFormatting sqref="F3:H6 F8:H8 F7">
    <cfRule type="cellIs" dxfId="181" priority="2" stopIfTrue="1" operator="lessThan">
      <formula>1</formula>
    </cfRule>
  </conditionalFormatting>
  <conditionalFormatting sqref="G7:H7">
    <cfRule type="cellIs" dxfId="180" priority="1" stopIfTrue="1" operator="lessThan">
      <formula>1</formula>
    </cfRule>
  </conditionalFormatting>
  <hyperlinks>
    <hyperlink ref="D1" r:id="rId1" display="L@ / FUN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79" priority="10" stopIfTrue="1" operator="lessThan">
      <formula>1</formula>
    </cfRule>
  </conditionalFormatting>
  <conditionalFormatting sqref="D3:H6 D12:H26 D10:E11 D8:H9 D7:F7">
    <cfRule type="cellIs" dxfId="178" priority="9" stopIfTrue="1" operator="lessThan">
      <formula>1</formula>
    </cfRule>
  </conditionalFormatting>
  <conditionalFormatting sqref="F10:H10">
    <cfRule type="cellIs" dxfId="177" priority="8" stopIfTrue="1" operator="lessThan">
      <formula>1</formula>
    </cfRule>
  </conditionalFormatting>
  <conditionalFormatting sqref="F11:H11">
    <cfRule type="cellIs" dxfId="176" priority="7" stopIfTrue="1" operator="lessThan">
      <formula>1</formula>
    </cfRule>
  </conditionalFormatting>
  <conditionalFormatting sqref="G7:H7">
    <cfRule type="cellIs" dxfId="175" priority="6" stopIfTrue="1" operator="lessThan">
      <formula>1</formula>
    </cfRule>
  </conditionalFormatting>
  <conditionalFormatting sqref="D2:F2">
    <cfRule type="cellIs" dxfId="174" priority="5" stopIfTrue="1" operator="lessThan">
      <formula>1</formula>
    </cfRule>
  </conditionalFormatting>
  <conditionalFormatting sqref="D3:H6 D12:H31 D10:E11 D8:H9 D7:F7">
    <cfRule type="cellIs" dxfId="173" priority="4" stopIfTrue="1" operator="lessThan">
      <formula>1</formula>
    </cfRule>
  </conditionalFormatting>
  <conditionalFormatting sqref="F10:H10">
    <cfRule type="cellIs" dxfId="172" priority="3" stopIfTrue="1" operator="lessThan">
      <formula>1</formula>
    </cfRule>
  </conditionalFormatting>
  <conditionalFormatting sqref="F11:H11">
    <cfRule type="cellIs" dxfId="171" priority="2" stopIfTrue="1" operator="lessThan">
      <formula>1</formula>
    </cfRule>
  </conditionalFormatting>
  <conditionalFormatting sqref="G7:H7">
    <cfRule type="cellIs" dxfId="170" priority="1" stopIfTrue="1" operator="lessThan">
      <formula>1</formula>
    </cfRule>
  </conditionalFormatting>
  <hyperlinks>
    <hyperlink ref="D1" r:id="rId1" display="L@ / FUN" xr:uid="{00000000-0004-0000-1000-000000000000}"/>
  </hyperlinks>
  <pageMargins left="0.7" right="0.7" top="0.75" bottom="0.75" header="0.3" footer="0.3"/>
  <pageSetup paperSize="9" scale="37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32"/>
  <sheetViews>
    <sheetView topLeftCell="A13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69" priority="10" stopIfTrue="1" operator="lessThan">
      <formula>1</formula>
    </cfRule>
  </conditionalFormatting>
  <conditionalFormatting sqref="D3:H6 D12:H26 D10:E11 D8:H9 D7:F7">
    <cfRule type="cellIs" dxfId="168" priority="9" stopIfTrue="1" operator="lessThan">
      <formula>1</formula>
    </cfRule>
  </conditionalFormatting>
  <conditionalFormatting sqref="F10:H10">
    <cfRule type="cellIs" dxfId="167" priority="8" stopIfTrue="1" operator="lessThan">
      <formula>1</formula>
    </cfRule>
  </conditionalFormatting>
  <conditionalFormatting sqref="F11:H11">
    <cfRule type="cellIs" dxfId="166" priority="7" stopIfTrue="1" operator="lessThan">
      <formula>1</formula>
    </cfRule>
  </conditionalFormatting>
  <conditionalFormatting sqref="G7:H7">
    <cfRule type="cellIs" dxfId="165" priority="6" stopIfTrue="1" operator="lessThan">
      <formula>1</formula>
    </cfRule>
  </conditionalFormatting>
  <conditionalFormatting sqref="D2:F2">
    <cfRule type="cellIs" dxfId="164" priority="5" stopIfTrue="1" operator="lessThan">
      <formula>1</formula>
    </cfRule>
  </conditionalFormatting>
  <conditionalFormatting sqref="D3:H6 D12:H31 D10:E11 D8:H9 D7:F7">
    <cfRule type="cellIs" dxfId="163" priority="4" stopIfTrue="1" operator="lessThan">
      <formula>1</formula>
    </cfRule>
  </conditionalFormatting>
  <conditionalFormatting sqref="F10:H10">
    <cfRule type="cellIs" dxfId="162" priority="3" stopIfTrue="1" operator="lessThan">
      <formula>1</formula>
    </cfRule>
  </conditionalFormatting>
  <conditionalFormatting sqref="F11:H11">
    <cfRule type="cellIs" dxfId="161" priority="2" stopIfTrue="1" operator="lessThan">
      <formula>1</formula>
    </cfRule>
  </conditionalFormatting>
  <conditionalFormatting sqref="G7:H7">
    <cfRule type="cellIs" dxfId="160" priority="1" stopIfTrue="1" operator="lessThan">
      <formula>1</formula>
    </cfRule>
  </conditionalFormatting>
  <hyperlinks>
    <hyperlink ref="D1" r:id="rId1" display="L@ / FUN" xr:uid="{00000000-0004-0000-1100-000000000000}"/>
  </hyperlinks>
  <pageMargins left="0.7" right="0.7" top="0.75" bottom="0.75" header="0.3" footer="0.3"/>
  <pageSetup paperSize="9" scale="39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59" priority="10" stopIfTrue="1" operator="lessThan">
      <formula>1</formula>
    </cfRule>
  </conditionalFormatting>
  <conditionalFormatting sqref="D3:H6 D12:H26 D10:E11 D8:H9 D7:F7">
    <cfRule type="cellIs" dxfId="158" priority="9" stopIfTrue="1" operator="lessThan">
      <formula>1</formula>
    </cfRule>
  </conditionalFormatting>
  <conditionalFormatting sqref="F10:H10">
    <cfRule type="cellIs" dxfId="157" priority="8" stopIfTrue="1" operator="lessThan">
      <formula>1</formula>
    </cfRule>
  </conditionalFormatting>
  <conditionalFormatting sqref="F11:H11">
    <cfRule type="cellIs" dxfId="156" priority="7" stopIfTrue="1" operator="lessThan">
      <formula>1</formula>
    </cfRule>
  </conditionalFormatting>
  <conditionalFormatting sqref="G7:H7">
    <cfRule type="cellIs" dxfId="155" priority="6" stopIfTrue="1" operator="lessThan">
      <formula>1</formula>
    </cfRule>
  </conditionalFormatting>
  <conditionalFormatting sqref="D2:F2">
    <cfRule type="cellIs" dxfId="154" priority="5" stopIfTrue="1" operator="lessThan">
      <formula>1</formula>
    </cfRule>
  </conditionalFormatting>
  <conditionalFormatting sqref="D3:H6 D12:H31 D10:E11 D8:H9 D7:F7">
    <cfRule type="cellIs" dxfId="153" priority="4" stopIfTrue="1" operator="lessThan">
      <formula>1</formula>
    </cfRule>
  </conditionalFormatting>
  <conditionalFormatting sqref="F10:H10">
    <cfRule type="cellIs" dxfId="152" priority="3" stopIfTrue="1" operator="lessThan">
      <formula>1</formula>
    </cfRule>
  </conditionalFormatting>
  <conditionalFormatting sqref="F11:H11">
    <cfRule type="cellIs" dxfId="151" priority="2" stopIfTrue="1" operator="lessThan">
      <formula>1</formula>
    </cfRule>
  </conditionalFormatting>
  <conditionalFormatting sqref="G7:H7">
    <cfRule type="cellIs" dxfId="150" priority="1" stopIfTrue="1" operator="lessThan">
      <formula>1</formula>
    </cfRule>
  </conditionalFormatting>
  <hyperlinks>
    <hyperlink ref="D1" r:id="rId1" display="L@ / FUN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49" priority="10" stopIfTrue="1" operator="lessThan">
      <formula>1</formula>
    </cfRule>
  </conditionalFormatting>
  <conditionalFormatting sqref="D3:H6 D12:H26 D10:E11 D8:H9 D7:F7">
    <cfRule type="cellIs" dxfId="148" priority="9" stopIfTrue="1" operator="lessThan">
      <formula>1</formula>
    </cfRule>
  </conditionalFormatting>
  <conditionalFormatting sqref="F10:H10">
    <cfRule type="cellIs" dxfId="147" priority="8" stopIfTrue="1" operator="lessThan">
      <formula>1</formula>
    </cfRule>
  </conditionalFormatting>
  <conditionalFormatting sqref="F11:H11">
    <cfRule type="cellIs" dxfId="146" priority="7" stopIfTrue="1" operator="lessThan">
      <formula>1</formula>
    </cfRule>
  </conditionalFormatting>
  <conditionalFormatting sqref="G7:H7">
    <cfRule type="cellIs" dxfId="145" priority="6" stopIfTrue="1" operator="lessThan">
      <formula>1</formula>
    </cfRule>
  </conditionalFormatting>
  <conditionalFormatting sqref="D2:F2">
    <cfRule type="cellIs" dxfId="144" priority="5" stopIfTrue="1" operator="lessThan">
      <formula>1</formula>
    </cfRule>
  </conditionalFormatting>
  <conditionalFormatting sqref="D3:H6 D12:H31 D10:E11 D8:H9 D7:F7">
    <cfRule type="cellIs" dxfId="143" priority="4" stopIfTrue="1" operator="lessThan">
      <formula>1</formula>
    </cfRule>
  </conditionalFormatting>
  <conditionalFormatting sqref="F10:H10">
    <cfRule type="cellIs" dxfId="142" priority="3" stopIfTrue="1" operator="lessThan">
      <formula>1</formula>
    </cfRule>
  </conditionalFormatting>
  <conditionalFormatting sqref="F11:H11">
    <cfRule type="cellIs" dxfId="141" priority="2" stopIfTrue="1" operator="lessThan">
      <formula>1</formula>
    </cfRule>
  </conditionalFormatting>
  <conditionalFormatting sqref="G7:H7">
    <cfRule type="cellIs" dxfId="140" priority="1" stopIfTrue="1" operator="lessThan">
      <formula>1</formula>
    </cfRule>
  </conditionalFormatting>
  <hyperlinks>
    <hyperlink ref="D1" r:id="rId1" display="L@ / FUN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39" priority="10" stopIfTrue="1" operator="lessThan">
      <formula>1</formula>
    </cfRule>
  </conditionalFormatting>
  <conditionalFormatting sqref="D3:H6 D12:H26 D10:E11 D8:H9 D7:F7">
    <cfRule type="cellIs" dxfId="138" priority="9" stopIfTrue="1" operator="lessThan">
      <formula>1</formula>
    </cfRule>
  </conditionalFormatting>
  <conditionalFormatting sqref="F10:H10">
    <cfRule type="cellIs" dxfId="137" priority="8" stopIfTrue="1" operator="lessThan">
      <formula>1</formula>
    </cfRule>
  </conditionalFormatting>
  <conditionalFormatting sqref="F11:H11">
    <cfRule type="cellIs" dxfId="136" priority="7" stopIfTrue="1" operator="lessThan">
      <formula>1</formula>
    </cfRule>
  </conditionalFormatting>
  <conditionalFormatting sqref="G7:H7">
    <cfRule type="cellIs" dxfId="135" priority="6" stopIfTrue="1" operator="lessThan">
      <formula>1</formula>
    </cfRule>
  </conditionalFormatting>
  <conditionalFormatting sqref="D2:F2">
    <cfRule type="cellIs" dxfId="134" priority="5" stopIfTrue="1" operator="lessThan">
      <formula>1</formula>
    </cfRule>
  </conditionalFormatting>
  <conditionalFormatting sqref="D3:H6 D12:H31 D10:E11 D8:H9 D7:F7">
    <cfRule type="cellIs" dxfId="133" priority="4" stopIfTrue="1" operator="lessThan">
      <formula>1</formula>
    </cfRule>
  </conditionalFormatting>
  <conditionalFormatting sqref="F10:H10">
    <cfRule type="cellIs" dxfId="132" priority="3" stopIfTrue="1" operator="lessThan">
      <formula>1</formula>
    </cfRule>
  </conditionalFormatting>
  <conditionalFormatting sqref="F11:H11">
    <cfRule type="cellIs" dxfId="131" priority="2" stopIfTrue="1" operator="lessThan">
      <formula>1</formula>
    </cfRule>
  </conditionalFormatting>
  <conditionalFormatting sqref="G7:H7">
    <cfRule type="cellIs" dxfId="130" priority="1" stopIfTrue="1" operator="lessThan">
      <formula>1</formula>
    </cfRule>
  </conditionalFormatting>
  <hyperlinks>
    <hyperlink ref="D1" r:id="rId1" display="L@ / FUN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32"/>
  <sheetViews>
    <sheetView topLeftCell="B1" zoomScale="85" zoomScaleNormal="85" workbookViewId="0">
      <selection activeCell="N4" sqref="N4"/>
    </sheetView>
  </sheetViews>
  <sheetFormatPr baseColWidth="10" defaultRowHeight="15" x14ac:dyDescent="0.25"/>
  <cols>
    <col min="2" max="2" width="48.85546875" customWidth="1"/>
    <col min="3" max="3" width="10.28515625" customWidth="1"/>
    <col min="13" max="13" width="10.7109375" bestFit="1" customWidth="1"/>
    <col min="14" max="14" width="15.28515625" bestFit="1" customWidth="1"/>
  </cols>
  <sheetData>
    <row r="1" spans="1:16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6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6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65">
        <v>4</v>
      </c>
      <c r="I3" s="29"/>
      <c r="J3" s="29"/>
      <c r="K3" s="29"/>
      <c r="L3" s="50">
        <f t="shared" ref="L3:L31" si="0">SUM(C3:K3)</f>
        <v>4</v>
      </c>
      <c r="M3" s="64" t="s">
        <v>41</v>
      </c>
      <c r="N3" s="64" t="s">
        <v>50</v>
      </c>
    </row>
    <row r="4" spans="1:16" x14ac:dyDescent="0.25">
      <c r="A4" s="96"/>
      <c r="B4" s="51" t="str">
        <f>'1'!B4</f>
        <v>JUANITO</v>
      </c>
      <c r="C4" s="31"/>
      <c r="D4" s="26"/>
      <c r="E4" s="26"/>
      <c r="F4" s="26"/>
      <c r="G4" s="66">
        <v>4</v>
      </c>
      <c r="H4" s="66">
        <v>2</v>
      </c>
      <c r="I4" s="26"/>
      <c r="J4" s="29"/>
      <c r="K4" s="29"/>
      <c r="L4" s="50">
        <f t="shared" si="0"/>
        <v>6</v>
      </c>
      <c r="M4" s="64" t="s">
        <v>46</v>
      </c>
      <c r="N4" s="64" t="s">
        <v>47</v>
      </c>
      <c r="O4" s="64" t="s">
        <v>48</v>
      </c>
      <c r="P4" s="67" t="s">
        <v>49</v>
      </c>
    </row>
    <row r="5" spans="1:16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6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6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6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6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6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6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6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6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6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6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6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4</v>
      </c>
      <c r="H32" s="13">
        <f t="shared" si="1"/>
        <v>6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10</v>
      </c>
    </row>
  </sheetData>
  <mergeCells count="4">
    <mergeCell ref="I1:K1"/>
    <mergeCell ref="C1:F1"/>
    <mergeCell ref="G1:H1"/>
    <mergeCell ref="A3:A31"/>
  </mergeCells>
  <conditionalFormatting sqref="D2:F2">
    <cfRule type="cellIs" dxfId="129" priority="10" stopIfTrue="1" operator="lessThan">
      <formula>1</formula>
    </cfRule>
  </conditionalFormatting>
  <conditionalFormatting sqref="D3:H6 D12:H26 D10:E11 D8:H9 D7:F7">
    <cfRule type="cellIs" dxfId="128" priority="9" stopIfTrue="1" operator="lessThan">
      <formula>1</formula>
    </cfRule>
  </conditionalFormatting>
  <conditionalFormatting sqref="F10:H10">
    <cfRule type="cellIs" dxfId="127" priority="8" stopIfTrue="1" operator="lessThan">
      <formula>1</formula>
    </cfRule>
  </conditionalFormatting>
  <conditionalFormatting sqref="F11:H11">
    <cfRule type="cellIs" dxfId="126" priority="7" stopIfTrue="1" operator="lessThan">
      <formula>1</formula>
    </cfRule>
  </conditionalFormatting>
  <conditionalFormatting sqref="G7:H7">
    <cfRule type="cellIs" dxfId="125" priority="6" stopIfTrue="1" operator="lessThan">
      <formula>1</formula>
    </cfRule>
  </conditionalFormatting>
  <conditionalFormatting sqref="D2:F2">
    <cfRule type="cellIs" dxfId="124" priority="5" stopIfTrue="1" operator="lessThan">
      <formula>1</formula>
    </cfRule>
  </conditionalFormatting>
  <conditionalFormatting sqref="D3:H6 D12:H31 D10:E11 D8:H9 D7:F7">
    <cfRule type="cellIs" dxfId="123" priority="4" stopIfTrue="1" operator="lessThan">
      <formula>1</formula>
    </cfRule>
  </conditionalFormatting>
  <conditionalFormatting sqref="F10:H10">
    <cfRule type="cellIs" dxfId="122" priority="3" stopIfTrue="1" operator="lessThan">
      <formula>1</formula>
    </cfRule>
  </conditionalFormatting>
  <conditionalFormatting sqref="F11:H11">
    <cfRule type="cellIs" dxfId="121" priority="2" stopIfTrue="1" operator="lessThan">
      <formula>1</formula>
    </cfRule>
  </conditionalFormatting>
  <conditionalFormatting sqref="G7:H7">
    <cfRule type="cellIs" dxfId="120" priority="1" stopIfTrue="1" operator="lessThan">
      <formula>1</formula>
    </cfRule>
  </conditionalFormatting>
  <hyperlinks>
    <hyperlink ref="D1" r:id="rId1" display="L@ / FUN" xr:uid="{00000000-0004-0000-1500-000000000000}"/>
  </hyperlinks>
  <pageMargins left="0.7" right="0.7" top="0.75" bottom="0.75" header="0.3" footer="0.3"/>
  <pageSetup paperSize="9" scale="59"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19" priority="10" stopIfTrue="1" operator="lessThan">
      <formula>1</formula>
    </cfRule>
  </conditionalFormatting>
  <conditionalFormatting sqref="D3:H6 D12:H26 D10:E11 D8:H9 D7:F7">
    <cfRule type="cellIs" dxfId="118" priority="9" stopIfTrue="1" operator="lessThan">
      <formula>1</formula>
    </cfRule>
  </conditionalFormatting>
  <conditionalFormatting sqref="F10:H10">
    <cfRule type="cellIs" dxfId="117" priority="8" stopIfTrue="1" operator="lessThan">
      <formula>1</formula>
    </cfRule>
  </conditionalFormatting>
  <conditionalFormatting sqref="F11:H11">
    <cfRule type="cellIs" dxfId="116" priority="7" stopIfTrue="1" operator="lessThan">
      <formula>1</formula>
    </cfRule>
  </conditionalFormatting>
  <conditionalFormatting sqref="G7:H7">
    <cfRule type="cellIs" dxfId="115" priority="6" stopIfTrue="1" operator="lessThan">
      <formula>1</formula>
    </cfRule>
  </conditionalFormatting>
  <conditionalFormatting sqref="D2:F2">
    <cfRule type="cellIs" dxfId="114" priority="5" stopIfTrue="1" operator="lessThan">
      <formula>1</formula>
    </cfRule>
  </conditionalFormatting>
  <conditionalFormatting sqref="D3:H6 D12:H31 D10:E11 D8:H9 D7:F7">
    <cfRule type="cellIs" dxfId="113" priority="4" stopIfTrue="1" operator="lessThan">
      <formula>1</formula>
    </cfRule>
  </conditionalFormatting>
  <conditionalFormatting sqref="F10:H10">
    <cfRule type="cellIs" dxfId="112" priority="3" stopIfTrue="1" operator="lessThan">
      <formula>1</formula>
    </cfRule>
  </conditionalFormatting>
  <conditionalFormatting sqref="F11:H11">
    <cfRule type="cellIs" dxfId="111" priority="2" stopIfTrue="1" operator="lessThan">
      <formula>1</formula>
    </cfRule>
  </conditionalFormatting>
  <conditionalFormatting sqref="G7:H7">
    <cfRule type="cellIs" dxfId="110" priority="1" stopIfTrue="1" operator="lessThan">
      <formula>1</formula>
    </cfRule>
  </conditionalFormatting>
  <hyperlinks>
    <hyperlink ref="D1" r:id="rId1" display="L@ / FUN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09" priority="10" stopIfTrue="1" operator="lessThan">
      <formula>1</formula>
    </cfRule>
  </conditionalFormatting>
  <conditionalFormatting sqref="D3:H6 D12:H26 D10:E11 D8:H9 D7:F7">
    <cfRule type="cellIs" dxfId="108" priority="9" stopIfTrue="1" operator="lessThan">
      <formula>1</formula>
    </cfRule>
  </conditionalFormatting>
  <conditionalFormatting sqref="F10:H10">
    <cfRule type="cellIs" dxfId="107" priority="8" stopIfTrue="1" operator="lessThan">
      <formula>1</formula>
    </cfRule>
  </conditionalFormatting>
  <conditionalFormatting sqref="F11:H11">
    <cfRule type="cellIs" dxfId="106" priority="7" stopIfTrue="1" operator="lessThan">
      <formula>1</formula>
    </cfRule>
  </conditionalFormatting>
  <conditionalFormatting sqref="G7:H7">
    <cfRule type="cellIs" dxfId="105" priority="6" stopIfTrue="1" operator="lessThan">
      <formula>1</formula>
    </cfRule>
  </conditionalFormatting>
  <conditionalFormatting sqref="D2:F2">
    <cfRule type="cellIs" dxfId="104" priority="5" stopIfTrue="1" operator="lessThan">
      <formula>1</formula>
    </cfRule>
  </conditionalFormatting>
  <conditionalFormatting sqref="D3:H6 D12:H31 D10:E11 D8:H9 D7:F7">
    <cfRule type="cellIs" dxfId="103" priority="4" stopIfTrue="1" operator="lessThan">
      <formula>1</formula>
    </cfRule>
  </conditionalFormatting>
  <conditionalFormatting sqref="F10:H10">
    <cfRule type="cellIs" dxfId="102" priority="3" stopIfTrue="1" operator="lessThan">
      <formula>1</formula>
    </cfRule>
  </conditionalFormatting>
  <conditionalFormatting sqref="F11:H11">
    <cfRule type="cellIs" dxfId="101" priority="2" stopIfTrue="1" operator="lessThan">
      <formula>1</formula>
    </cfRule>
  </conditionalFormatting>
  <conditionalFormatting sqref="G7:H7">
    <cfRule type="cellIs" dxfId="100" priority="1" stopIfTrue="1" operator="lessThan">
      <formula>1</formula>
    </cfRule>
  </conditionalFormatting>
  <hyperlinks>
    <hyperlink ref="D1" r:id="rId1" display="L@ / FUN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P32"/>
  <sheetViews>
    <sheetView zoomScale="85" zoomScaleNormal="85" workbookViewId="0">
      <selection activeCell="M6" sqref="M6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6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6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6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>
        <v>2</v>
      </c>
      <c r="G3" s="29"/>
      <c r="H3" s="29">
        <v>5</v>
      </c>
      <c r="I3" s="29"/>
      <c r="J3" s="29"/>
      <c r="K3" s="29"/>
      <c r="L3" s="50">
        <f t="shared" ref="L3:L31" si="0">SUM(C3:K3)</f>
        <v>7</v>
      </c>
      <c r="M3" t="s">
        <v>54</v>
      </c>
      <c r="N3" t="s">
        <v>55</v>
      </c>
      <c r="O3" t="s">
        <v>56</v>
      </c>
      <c r="P3" t="s">
        <v>57</v>
      </c>
    </row>
    <row r="4" spans="1:16" x14ac:dyDescent="0.25">
      <c r="A4" s="96"/>
      <c r="B4" s="51" t="str">
        <f>'1'!B4</f>
        <v>JUANITO</v>
      </c>
      <c r="C4" s="31"/>
      <c r="D4" s="26"/>
      <c r="E4" s="26"/>
      <c r="F4" s="26">
        <v>2</v>
      </c>
      <c r="G4" s="26"/>
      <c r="H4" s="26">
        <v>2</v>
      </c>
      <c r="I4" s="26"/>
      <c r="J4" s="29"/>
      <c r="K4" s="29"/>
      <c r="L4" s="50">
        <f t="shared" si="0"/>
        <v>4</v>
      </c>
      <c r="M4" t="s">
        <v>51</v>
      </c>
      <c r="N4" t="s">
        <v>52</v>
      </c>
      <c r="O4" t="s">
        <v>53</v>
      </c>
    </row>
    <row r="5" spans="1:16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>
        <v>1</v>
      </c>
      <c r="I5" s="26"/>
      <c r="J5" s="29"/>
      <c r="K5" s="29"/>
      <c r="L5" s="50">
        <f t="shared" si="0"/>
        <v>1</v>
      </c>
      <c r="M5" t="s">
        <v>58</v>
      </c>
    </row>
    <row r="6" spans="1:16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6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6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6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6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6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6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6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6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6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6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4</v>
      </c>
      <c r="G32" s="14">
        <f t="shared" si="1"/>
        <v>0</v>
      </c>
      <c r="H32" s="13">
        <f t="shared" si="1"/>
        <v>8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12</v>
      </c>
    </row>
  </sheetData>
  <mergeCells count="4">
    <mergeCell ref="I1:K1"/>
    <mergeCell ref="C1:F1"/>
    <mergeCell ref="G1:H1"/>
    <mergeCell ref="A3:A31"/>
  </mergeCells>
  <conditionalFormatting sqref="D2:F2">
    <cfRule type="cellIs" dxfId="99" priority="10" stopIfTrue="1" operator="lessThan">
      <formula>1</formula>
    </cfRule>
  </conditionalFormatting>
  <conditionalFormatting sqref="D3:H6 D12:H26 D10:E11 D8:H9 D7:F7">
    <cfRule type="cellIs" dxfId="98" priority="9" stopIfTrue="1" operator="lessThan">
      <formula>1</formula>
    </cfRule>
  </conditionalFormatting>
  <conditionalFormatting sqref="F10:H10">
    <cfRule type="cellIs" dxfId="97" priority="8" stopIfTrue="1" operator="lessThan">
      <formula>1</formula>
    </cfRule>
  </conditionalFormatting>
  <conditionalFormatting sqref="F11:H11">
    <cfRule type="cellIs" dxfId="96" priority="7" stopIfTrue="1" operator="lessThan">
      <formula>1</formula>
    </cfRule>
  </conditionalFormatting>
  <conditionalFormatting sqref="G7:H7">
    <cfRule type="cellIs" dxfId="95" priority="6" stopIfTrue="1" operator="lessThan">
      <formula>1</formula>
    </cfRule>
  </conditionalFormatting>
  <conditionalFormatting sqref="D2:F2">
    <cfRule type="cellIs" dxfId="94" priority="5" stopIfTrue="1" operator="lessThan">
      <formula>1</formula>
    </cfRule>
  </conditionalFormatting>
  <conditionalFormatting sqref="D3:H6 D12:H31 D10:E11 D8:H9 D7:F7">
    <cfRule type="cellIs" dxfId="93" priority="4" stopIfTrue="1" operator="lessThan">
      <formula>1</formula>
    </cfRule>
  </conditionalFormatting>
  <conditionalFormatting sqref="F10:H10">
    <cfRule type="cellIs" dxfId="92" priority="3" stopIfTrue="1" operator="lessThan">
      <formula>1</formula>
    </cfRule>
  </conditionalFormatting>
  <conditionalFormatting sqref="F11:H11">
    <cfRule type="cellIs" dxfId="91" priority="2" stopIfTrue="1" operator="lessThan">
      <formula>1</formula>
    </cfRule>
  </conditionalFormatting>
  <conditionalFormatting sqref="G7:H7">
    <cfRule type="cellIs" dxfId="90" priority="1" stopIfTrue="1" operator="lessThan">
      <formula>1</formula>
    </cfRule>
  </conditionalFormatting>
  <hyperlinks>
    <hyperlink ref="D1" r:id="rId1" display="L@ / FUN" xr:uid="{00000000-0004-0000-1800-000000000000}"/>
  </hyperlinks>
  <pageMargins left="0.7" right="0.7" top="0.75" bottom="0.75" header="0.3" footer="0.3"/>
  <pageSetup paperSize="9" scale="55" orientation="portrait" horizontalDpi="4294967292" verticalDpi="0"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89" priority="10" stopIfTrue="1" operator="lessThan">
      <formula>1</formula>
    </cfRule>
  </conditionalFormatting>
  <conditionalFormatting sqref="D3:H6 D12:H26 D10:E11 D8:H9 D7:F7">
    <cfRule type="cellIs" dxfId="88" priority="9" stopIfTrue="1" operator="lessThan">
      <formula>1</formula>
    </cfRule>
  </conditionalFormatting>
  <conditionalFormatting sqref="F10:H10">
    <cfRule type="cellIs" dxfId="87" priority="8" stopIfTrue="1" operator="lessThan">
      <formula>1</formula>
    </cfRule>
  </conditionalFormatting>
  <conditionalFormatting sqref="F11:H11">
    <cfRule type="cellIs" dxfId="86" priority="7" stopIfTrue="1" operator="lessThan">
      <formula>1</formula>
    </cfRule>
  </conditionalFormatting>
  <conditionalFormatting sqref="G7:H7">
    <cfRule type="cellIs" dxfId="85" priority="6" stopIfTrue="1" operator="lessThan">
      <formula>1</formula>
    </cfRule>
  </conditionalFormatting>
  <conditionalFormatting sqref="D2:F2">
    <cfRule type="cellIs" dxfId="84" priority="5" stopIfTrue="1" operator="lessThan">
      <formula>1</formula>
    </cfRule>
  </conditionalFormatting>
  <conditionalFormatting sqref="D3:H6 D12:H31 D10:E11 D8:H9 D7:F7">
    <cfRule type="cellIs" dxfId="83" priority="4" stopIfTrue="1" operator="lessThan">
      <formula>1</formula>
    </cfRule>
  </conditionalFormatting>
  <conditionalFormatting sqref="F10:H10">
    <cfRule type="cellIs" dxfId="82" priority="3" stopIfTrue="1" operator="lessThan">
      <formula>1</formula>
    </cfRule>
  </conditionalFormatting>
  <conditionalFormatting sqref="F11:H11">
    <cfRule type="cellIs" dxfId="81" priority="2" stopIfTrue="1" operator="lessThan">
      <formula>1</formula>
    </cfRule>
  </conditionalFormatting>
  <conditionalFormatting sqref="G7:H7">
    <cfRule type="cellIs" dxfId="80" priority="1" stopIfTrue="1" operator="lessThan">
      <formula>1</formula>
    </cfRule>
  </conditionalFormatting>
  <hyperlinks>
    <hyperlink ref="D1" r:id="rId1" display="L@ / FUN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32"/>
  <sheetViews>
    <sheetView topLeftCell="A13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79" priority="10" stopIfTrue="1" operator="lessThan">
      <formula>1</formula>
    </cfRule>
  </conditionalFormatting>
  <conditionalFormatting sqref="D3:H6 D12:H26 D10:E11 D8:H9 D7:F7">
    <cfRule type="cellIs" dxfId="78" priority="9" stopIfTrue="1" operator="lessThan">
      <formula>1</formula>
    </cfRule>
  </conditionalFormatting>
  <conditionalFormatting sqref="F10:H10">
    <cfRule type="cellIs" dxfId="77" priority="8" stopIfTrue="1" operator="lessThan">
      <formula>1</formula>
    </cfRule>
  </conditionalFormatting>
  <conditionalFormatting sqref="F11:H11">
    <cfRule type="cellIs" dxfId="76" priority="7" stopIfTrue="1" operator="lessThan">
      <formula>1</formula>
    </cfRule>
  </conditionalFormatting>
  <conditionalFormatting sqref="G7:H7">
    <cfRule type="cellIs" dxfId="75" priority="6" stopIfTrue="1" operator="lessThan">
      <formula>1</formula>
    </cfRule>
  </conditionalFormatting>
  <conditionalFormatting sqref="D2:F2">
    <cfRule type="cellIs" dxfId="74" priority="5" stopIfTrue="1" operator="lessThan">
      <formula>1</formula>
    </cfRule>
  </conditionalFormatting>
  <conditionalFormatting sqref="D3:H6 D12:H31 D10:E11 D8:H9 D7:F7">
    <cfRule type="cellIs" dxfId="73" priority="4" stopIfTrue="1" operator="lessThan">
      <formula>1</formula>
    </cfRule>
  </conditionalFormatting>
  <conditionalFormatting sqref="F10:H10">
    <cfRule type="cellIs" dxfId="72" priority="3" stopIfTrue="1" operator="lessThan">
      <formula>1</formula>
    </cfRule>
  </conditionalFormatting>
  <conditionalFormatting sqref="F11:H11">
    <cfRule type="cellIs" dxfId="71" priority="2" stopIfTrue="1" operator="lessThan">
      <formula>1</formula>
    </cfRule>
  </conditionalFormatting>
  <conditionalFormatting sqref="G7:H7">
    <cfRule type="cellIs" dxfId="70" priority="1" stopIfTrue="1" operator="lessThan">
      <formula>1</formula>
    </cfRule>
  </conditionalFormatting>
  <hyperlinks>
    <hyperlink ref="D1" r:id="rId1" display="L@ / FUN" xr:uid="{00000000-0004-0000-1A00-000000000000}"/>
  </hyperlinks>
  <pageMargins left="0.7" right="0.7" top="0.75" bottom="0.75" header="0.3" footer="0.3"/>
  <pageSetup paperSize="9" scale="48" orientation="portrait"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L32"/>
  <sheetViews>
    <sheetView topLeftCell="A13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69" priority="10" stopIfTrue="1" operator="lessThan">
      <formula>1</formula>
    </cfRule>
  </conditionalFormatting>
  <conditionalFormatting sqref="D3:H6 D12:H26 D10:E11 D8:H9 D7:F7">
    <cfRule type="cellIs" dxfId="68" priority="9" stopIfTrue="1" operator="lessThan">
      <formula>1</formula>
    </cfRule>
  </conditionalFormatting>
  <conditionalFormatting sqref="F10:H10">
    <cfRule type="cellIs" dxfId="67" priority="8" stopIfTrue="1" operator="lessThan">
      <formula>1</formula>
    </cfRule>
  </conditionalFormatting>
  <conditionalFormatting sqref="F11:H11">
    <cfRule type="cellIs" dxfId="66" priority="7" stopIfTrue="1" operator="lessThan">
      <formula>1</formula>
    </cfRule>
  </conditionalFormatting>
  <conditionalFormatting sqref="G7:H7">
    <cfRule type="cellIs" dxfId="65" priority="6" stopIfTrue="1" operator="lessThan">
      <formula>1</formula>
    </cfRule>
  </conditionalFormatting>
  <conditionalFormatting sqref="D2:F2">
    <cfRule type="cellIs" dxfId="64" priority="5" stopIfTrue="1" operator="lessThan">
      <formula>1</formula>
    </cfRule>
  </conditionalFormatting>
  <conditionalFormatting sqref="D3:H6 D12:H31 D10:E11 D8:H9 D7:F7">
    <cfRule type="cellIs" dxfId="63" priority="4" stopIfTrue="1" operator="lessThan">
      <formula>1</formula>
    </cfRule>
  </conditionalFormatting>
  <conditionalFormatting sqref="F10:H10">
    <cfRule type="cellIs" dxfId="62" priority="3" stopIfTrue="1" operator="lessThan">
      <formula>1</formula>
    </cfRule>
  </conditionalFormatting>
  <conditionalFormatting sqref="F11:H11">
    <cfRule type="cellIs" dxfId="61" priority="2" stopIfTrue="1" operator="lessThan">
      <formula>1</formula>
    </cfRule>
  </conditionalFormatting>
  <conditionalFormatting sqref="G7:H7">
    <cfRule type="cellIs" dxfId="60" priority="1" stopIfTrue="1" operator="lessThan">
      <formula>1</formula>
    </cfRule>
  </conditionalFormatting>
  <hyperlinks>
    <hyperlink ref="D1" r:id="rId1" display="L@ / FUN" xr:uid="{00000000-0004-0000-1B00-000000000000}"/>
  </hyperlinks>
  <pageMargins left="0.7" right="0.7" top="0.75" bottom="0.75" header="0.3" footer="0.3"/>
  <pageSetup paperSize="9"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59" priority="10" stopIfTrue="1" operator="lessThan">
      <formula>1</formula>
    </cfRule>
  </conditionalFormatting>
  <conditionalFormatting sqref="D3:H6 D12:H26 D10:E11 D8:H9 D7:F7">
    <cfRule type="cellIs" dxfId="58" priority="9" stopIfTrue="1" operator="lessThan">
      <formula>1</formula>
    </cfRule>
  </conditionalFormatting>
  <conditionalFormatting sqref="F10:H10">
    <cfRule type="cellIs" dxfId="57" priority="8" stopIfTrue="1" operator="lessThan">
      <formula>1</formula>
    </cfRule>
  </conditionalFormatting>
  <conditionalFormatting sqref="F11:H11">
    <cfRule type="cellIs" dxfId="56" priority="7" stopIfTrue="1" operator="lessThan">
      <formula>1</formula>
    </cfRule>
  </conditionalFormatting>
  <conditionalFormatting sqref="G7:H7">
    <cfRule type="cellIs" dxfId="55" priority="6" stopIfTrue="1" operator="lessThan">
      <formula>1</formula>
    </cfRule>
  </conditionalFormatting>
  <conditionalFormatting sqref="D2:F2">
    <cfRule type="cellIs" dxfId="54" priority="5" stopIfTrue="1" operator="lessThan">
      <formula>1</formula>
    </cfRule>
  </conditionalFormatting>
  <conditionalFormatting sqref="D3:H6 D12:H31 D10:E11 D8:H9 D7:F7">
    <cfRule type="cellIs" dxfId="53" priority="4" stopIfTrue="1" operator="lessThan">
      <formula>1</formula>
    </cfRule>
  </conditionalFormatting>
  <conditionalFormatting sqref="F10:H10">
    <cfRule type="cellIs" dxfId="52" priority="3" stopIfTrue="1" operator="lessThan">
      <formula>1</formula>
    </cfRule>
  </conditionalFormatting>
  <conditionalFormatting sqref="F11:H11">
    <cfRule type="cellIs" dxfId="51" priority="2" stopIfTrue="1" operator="lessThan">
      <formula>1</formula>
    </cfRule>
  </conditionalFormatting>
  <conditionalFormatting sqref="G7:H7">
    <cfRule type="cellIs" dxfId="50" priority="1" stopIfTrue="1" operator="lessThan">
      <formula>1</formula>
    </cfRule>
  </conditionalFormatting>
  <hyperlinks>
    <hyperlink ref="D1" r:id="rId1" display="L@ / FUN" xr:uid="{00000000-0004-0000-1C00-000000000000}"/>
  </hyperlinks>
  <pageMargins left="0.7" right="0.7" top="0.75" bottom="0.75" header="0.3" footer="0.3"/>
  <pageSetup paperSize="9" orientation="portrait" verticalDpi="0"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L32"/>
  <sheetViews>
    <sheetView topLeftCell="A16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49" priority="10" stopIfTrue="1" operator="lessThan">
      <formula>1</formula>
    </cfRule>
  </conditionalFormatting>
  <conditionalFormatting sqref="D3:H6 D12:H26 D10:E11 D8:H9 D7:F7">
    <cfRule type="cellIs" dxfId="48" priority="9" stopIfTrue="1" operator="lessThan">
      <formula>1</formula>
    </cfRule>
  </conditionalFormatting>
  <conditionalFormatting sqref="F10:H10">
    <cfRule type="cellIs" dxfId="47" priority="8" stopIfTrue="1" operator="lessThan">
      <formula>1</formula>
    </cfRule>
  </conditionalFormatting>
  <conditionalFormatting sqref="F11:H11">
    <cfRule type="cellIs" dxfId="46" priority="7" stopIfTrue="1" operator="lessThan">
      <formula>1</formula>
    </cfRule>
  </conditionalFormatting>
  <conditionalFormatting sqref="G7:H7">
    <cfRule type="cellIs" dxfId="45" priority="6" stopIfTrue="1" operator="lessThan">
      <formula>1</formula>
    </cfRule>
  </conditionalFormatting>
  <conditionalFormatting sqref="D2:F2">
    <cfRule type="cellIs" dxfId="44" priority="5" stopIfTrue="1" operator="lessThan">
      <formula>1</formula>
    </cfRule>
  </conditionalFormatting>
  <conditionalFormatting sqref="D3:H6 D12:H31 D10:E11 D8:H9 D7:F7">
    <cfRule type="cellIs" dxfId="43" priority="4" stopIfTrue="1" operator="lessThan">
      <formula>1</formula>
    </cfRule>
  </conditionalFormatting>
  <conditionalFormatting sqref="F10:H10">
    <cfRule type="cellIs" dxfId="42" priority="3" stopIfTrue="1" operator="lessThan">
      <formula>1</formula>
    </cfRule>
  </conditionalFormatting>
  <conditionalFormatting sqref="F11:H11">
    <cfRule type="cellIs" dxfId="41" priority="2" stopIfTrue="1" operator="lessThan">
      <formula>1</formula>
    </cfRule>
  </conditionalFormatting>
  <conditionalFormatting sqref="G7:H7">
    <cfRule type="cellIs" dxfId="40" priority="1" stopIfTrue="1" operator="lessThan">
      <formula>1</formula>
    </cfRule>
  </conditionalFormatting>
  <hyperlinks>
    <hyperlink ref="D1" r:id="rId1" display="L@ / FUN" xr:uid="{00000000-0004-0000-1D00-000000000000}"/>
  </hyperlinks>
  <pageMargins left="0.7" right="0.7" top="0.75" bottom="0.75" header="0.3" footer="0.3"/>
  <pageSetup paperSize="9" orientation="portrait" horizontalDpi="4294967292"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39" priority="10" stopIfTrue="1" operator="lessThan">
      <formula>1</formula>
    </cfRule>
  </conditionalFormatting>
  <conditionalFormatting sqref="D3:H6 D12:H26 D10:E11 D8:H9 D7:F7">
    <cfRule type="cellIs" dxfId="38" priority="9" stopIfTrue="1" operator="lessThan">
      <formula>1</formula>
    </cfRule>
  </conditionalFormatting>
  <conditionalFormatting sqref="F10:H10">
    <cfRule type="cellIs" dxfId="37" priority="8" stopIfTrue="1" operator="lessThan">
      <formula>1</formula>
    </cfRule>
  </conditionalFormatting>
  <conditionalFormatting sqref="F11:H11">
    <cfRule type="cellIs" dxfId="36" priority="7" stopIfTrue="1" operator="lessThan">
      <formula>1</formula>
    </cfRule>
  </conditionalFormatting>
  <conditionalFormatting sqref="G7:H7">
    <cfRule type="cellIs" dxfId="35" priority="6" stopIfTrue="1" operator="lessThan">
      <formula>1</formula>
    </cfRule>
  </conditionalFormatting>
  <conditionalFormatting sqref="D2:F2">
    <cfRule type="cellIs" dxfId="34" priority="5" stopIfTrue="1" operator="lessThan">
      <formula>1</formula>
    </cfRule>
  </conditionalFormatting>
  <conditionalFormatting sqref="D3:H6 D12:H31 D10:E11 D8:H9 D7:F7">
    <cfRule type="cellIs" dxfId="33" priority="4" stopIfTrue="1" operator="lessThan">
      <formula>1</formula>
    </cfRule>
  </conditionalFormatting>
  <conditionalFormatting sqref="F10:H10">
    <cfRule type="cellIs" dxfId="32" priority="3" stopIfTrue="1" operator="lessThan">
      <formula>1</formula>
    </cfRule>
  </conditionalFormatting>
  <conditionalFormatting sqref="F11:H11">
    <cfRule type="cellIs" dxfId="31" priority="2" stopIfTrue="1" operator="lessThan">
      <formula>1</formula>
    </cfRule>
  </conditionalFormatting>
  <conditionalFormatting sqref="G7:H7">
    <cfRule type="cellIs" dxfId="30" priority="1" stopIfTrue="1" operator="lessThan">
      <formula>1</formula>
    </cfRule>
  </conditionalFormatting>
  <hyperlinks>
    <hyperlink ref="D1" r:id="rId1" display="L@ / FUN" xr:uid="{00000000-0004-0000-1E00-000000000000}"/>
  </hyperlinks>
  <pageMargins left="0.7" right="0.7" top="0.75" bottom="0.75" header="0.3" footer="0.3"/>
  <pageSetup paperSize="9" orientation="portrait"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32"/>
  <sheetViews>
    <sheetView topLeftCell="A13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29" priority="10" stopIfTrue="1" operator="lessThan">
      <formula>1</formula>
    </cfRule>
  </conditionalFormatting>
  <conditionalFormatting sqref="D3:H6 D12:H26 D10:E11 D8:H9 D7:F7">
    <cfRule type="cellIs" dxfId="28" priority="9" stopIfTrue="1" operator="lessThan">
      <formula>1</formula>
    </cfRule>
  </conditionalFormatting>
  <conditionalFormatting sqref="F10:H10">
    <cfRule type="cellIs" dxfId="27" priority="8" stopIfTrue="1" operator="lessThan">
      <formula>1</formula>
    </cfRule>
  </conditionalFormatting>
  <conditionalFormatting sqref="F11:H11">
    <cfRule type="cellIs" dxfId="26" priority="7" stopIfTrue="1" operator="lessThan">
      <formula>1</formula>
    </cfRule>
  </conditionalFormatting>
  <conditionalFormatting sqref="G7:H7">
    <cfRule type="cellIs" dxfId="25" priority="6" stopIfTrue="1" operator="lessThan">
      <formula>1</formula>
    </cfRule>
  </conditionalFormatting>
  <conditionalFormatting sqref="D2:F2">
    <cfRule type="cellIs" dxfId="24" priority="5" stopIfTrue="1" operator="lessThan">
      <formula>1</formula>
    </cfRule>
  </conditionalFormatting>
  <conditionalFormatting sqref="D3:H6 D12:H31 D10:E11 D8:H9 D7:F7">
    <cfRule type="cellIs" dxfId="23" priority="4" stopIfTrue="1" operator="lessThan">
      <formula>1</formula>
    </cfRule>
  </conditionalFormatting>
  <conditionalFormatting sqref="F10:H10">
    <cfRule type="cellIs" dxfId="22" priority="3" stopIfTrue="1" operator="lessThan">
      <formula>1</formula>
    </cfRule>
  </conditionalFormatting>
  <conditionalFormatting sqref="F11:H11">
    <cfRule type="cellIs" dxfId="21" priority="2" stopIfTrue="1" operator="lessThan">
      <formula>1</formula>
    </cfRule>
  </conditionalFormatting>
  <conditionalFormatting sqref="G7:H7">
    <cfRule type="cellIs" dxfId="20" priority="1" stopIfTrue="1" operator="lessThan">
      <formula>1</formula>
    </cfRule>
  </conditionalFormatting>
  <hyperlinks>
    <hyperlink ref="D1" r:id="rId1" display="L@ / FUN" xr:uid="{00000000-0004-0000-1F00-000000000000}"/>
  </hyperlinks>
  <pageMargins left="0.7" right="0.7" top="0.75" bottom="0.75" header="0.3" footer="0.3"/>
  <pageSetup paperSize="9" scale="51"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L32"/>
  <sheetViews>
    <sheetView topLeftCell="A13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19" priority="10" stopIfTrue="1" operator="lessThan">
      <formula>1</formula>
    </cfRule>
  </conditionalFormatting>
  <conditionalFormatting sqref="D3:H6 D12:H26 D10:E11 D8:H9 D7:F7">
    <cfRule type="cellIs" dxfId="18" priority="9" stopIfTrue="1" operator="lessThan">
      <formula>1</formula>
    </cfRule>
  </conditionalFormatting>
  <conditionalFormatting sqref="F10:H10">
    <cfRule type="cellIs" dxfId="17" priority="8" stopIfTrue="1" operator="lessThan">
      <formula>1</formula>
    </cfRule>
  </conditionalFormatting>
  <conditionalFormatting sqref="F11:H11">
    <cfRule type="cellIs" dxfId="16" priority="7" stopIfTrue="1" operator="lessThan">
      <formula>1</formula>
    </cfRule>
  </conditionalFormatting>
  <conditionalFormatting sqref="G7:H7">
    <cfRule type="cellIs" dxfId="15" priority="6" stopIfTrue="1" operator="lessThan">
      <formula>1</formula>
    </cfRule>
  </conditionalFormatting>
  <conditionalFormatting sqref="D2:F2">
    <cfRule type="cellIs" dxfId="14" priority="5" stopIfTrue="1" operator="lessThan">
      <formula>1</formula>
    </cfRule>
  </conditionalFormatting>
  <conditionalFormatting sqref="D3:H6 D12:H31 D10:E11 D8:H9 D7:F7">
    <cfRule type="cellIs" dxfId="13" priority="4" stopIfTrue="1" operator="lessThan">
      <formula>1</formula>
    </cfRule>
  </conditionalFormatting>
  <conditionalFormatting sqref="F10:H10">
    <cfRule type="cellIs" dxfId="12" priority="3" stopIfTrue="1" operator="lessThan">
      <formula>1</formula>
    </cfRule>
  </conditionalFormatting>
  <conditionalFormatting sqref="F11:H11">
    <cfRule type="cellIs" dxfId="11" priority="2" stopIfTrue="1" operator="lessThan">
      <formula>1</formula>
    </cfRule>
  </conditionalFormatting>
  <conditionalFormatting sqref="G7:H7">
    <cfRule type="cellIs" dxfId="10" priority="1" stopIfTrue="1" operator="lessThan">
      <formula>1</formula>
    </cfRule>
  </conditionalFormatting>
  <hyperlinks>
    <hyperlink ref="D1" r:id="rId1" display="L@ / FUN" xr:uid="{00000000-0004-0000-2000-000000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L32"/>
  <sheetViews>
    <sheetView topLeftCell="A10" zoomScale="85" zoomScaleNormal="85" workbookViewId="0">
      <selection activeCell="B32" sqref="B32"/>
    </sheetView>
  </sheetViews>
  <sheetFormatPr baseColWidth="10" defaultRowHeight="15" x14ac:dyDescent="0.25"/>
  <cols>
    <col min="2" max="2" width="48.85546875" customWidth="1"/>
    <col min="3" max="3" width="10.28515625" customWidth="1"/>
  </cols>
  <sheetData>
    <row r="1" spans="1:12" ht="15.75" customHeight="1" thickBot="1" x14ac:dyDescent="0.3">
      <c r="C1" s="83" t="s">
        <v>11</v>
      </c>
      <c r="D1" s="84"/>
      <c r="E1" s="84"/>
      <c r="F1" s="84"/>
      <c r="G1" s="81" t="s">
        <v>10</v>
      </c>
      <c r="H1" s="82"/>
      <c r="I1" s="81" t="s">
        <v>12</v>
      </c>
      <c r="J1" s="85"/>
      <c r="K1" s="85"/>
    </row>
    <row r="2" spans="1:12" ht="45.75" thickBot="1" x14ac:dyDescent="0.3">
      <c r="B2" s="24" t="s">
        <v>0</v>
      </c>
      <c r="C2" s="17" t="s">
        <v>8</v>
      </c>
      <c r="D2" s="18" t="s">
        <v>1</v>
      </c>
      <c r="E2" s="17" t="s">
        <v>2</v>
      </c>
      <c r="F2" s="17" t="s">
        <v>3</v>
      </c>
      <c r="G2" s="19" t="s">
        <v>14</v>
      </c>
      <c r="H2" s="19" t="s">
        <v>13</v>
      </c>
      <c r="I2" s="19" t="s">
        <v>18</v>
      </c>
      <c r="J2" s="57" t="s">
        <v>19</v>
      </c>
      <c r="K2" s="17" t="s">
        <v>16</v>
      </c>
      <c r="L2" s="20" t="s">
        <v>4</v>
      </c>
    </row>
    <row r="3" spans="1:12" ht="15" customHeight="1" x14ac:dyDescent="0.25">
      <c r="A3" s="95" t="s">
        <v>34</v>
      </c>
      <c r="B3" s="51" t="str">
        <f>'1'!B3</f>
        <v>PEPITO</v>
      </c>
      <c r="C3" s="30"/>
      <c r="D3" s="29"/>
      <c r="E3" s="29"/>
      <c r="F3" s="29"/>
      <c r="G3" s="29"/>
      <c r="H3" s="29"/>
      <c r="I3" s="29"/>
      <c r="J3" s="29"/>
      <c r="K3" s="29"/>
      <c r="L3" s="50">
        <f t="shared" ref="L3:L31" si="0">SUM(C3:K3)</f>
        <v>0</v>
      </c>
    </row>
    <row r="4" spans="1:12" x14ac:dyDescent="0.25">
      <c r="A4" s="96"/>
      <c r="B4" s="51" t="str">
        <f>'1'!B4</f>
        <v>JUANITO</v>
      </c>
      <c r="C4" s="31"/>
      <c r="D4" s="26"/>
      <c r="E4" s="26"/>
      <c r="F4" s="26"/>
      <c r="G4" s="26"/>
      <c r="H4" s="26"/>
      <c r="I4" s="26"/>
      <c r="J4" s="29"/>
      <c r="K4" s="29"/>
      <c r="L4" s="50">
        <f t="shared" si="0"/>
        <v>0</v>
      </c>
    </row>
    <row r="5" spans="1:12" x14ac:dyDescent="0.25">
      <c r="A5" s="96"/>
      <c r="B5" s="51" t="str">
        <f>'1'!B5</f>
        <v>MANOLITO</v>
      </c>
      <c r="C5" s="31"/>
      <c r="D5" s="26"/>
      <c r="E5" s="26"/>
      <c r="F5" s="26"/>
      <c r="G5" s="26"/>
      <c r="H5" s="26"/>
      <c r="I5" s="26"/>
      <c r="J5" s="29"/>
      <c r="K5" s="29"/>
      <c r="L5" s="50">
        <f t="shared" si="0"/>
        <v>0</v>
      </c>
    </row>
    <row r="6" spans="1:12" x14ac:dyDescent="0.25">
      <c r="A6" s="96"/>
      <c r="B6" s="51">
        <f>'1'!B6</f>
        <v>0</v>
      </c>
      <c r="C6" s="31"/>
      <c r="D6" s="26"/>
      <c r="E6" s="26"/>
      <c r="F6" s="26"/>
      <c r="G6" s="26"/>
      <c r="H6" s="26"/>
      <c r="I6" s="26"/>
      <c r="J6" s="29"/>
      <c r="K6" s="29"/>
      <c r="L6" s="50">
        <f t="shared" si="0"/>
        <v>0</v>
      </c>
    </row>
    <row r="7" spans="1:12" x14ac:dyDescent="0.25">
      <c r="A7" s="96"/>
      <c r="B7" s="51">
        <f>'1'!B7</f>
        <v>0</v>
      </c>
      <c r="C7" s="31"/>
      <c r="D7" s="26"/>
      <c r="E7" s="26"/>
      <c r="F7" s="26"/>
      <c r="G7" s="26"/>
      <c r="H7" s="26"/>
      <c r="I7" s="26"/>
      <c r="J7" s="29"/>
      <c r="K7" s="29"/>
      <c r="L7" s="50">
        <f t="shared" si="0"/>
        <v>0</v>
      </c>
    </row>
    <row r="8" spans="1:12" x14ac:dyDescent="0.25">
      <c r="A8" s="96"/>
      <c r="B8" s="51">
        <f>'1'!B8</f>
        <v>0</v>
      </c>
      <c r="C8" s="31"/>
      <c r="D8" s="26"/>
      <c r="E8" s="26"/>
      <c r="F8" s="26"/>
      <c r="G8" s="26"/>
      <c r="H8" s="26"/>
      <c r="I8" s="26"/>
      <c r="J8" s="29"/>
      <c r="K8" s="29"/>
      <c r="L8" s="50">
        <f t="shared" si="0"/>
        <v>0</v>
      </c>
    </row>
    <row r="9" spans="1:12" x14ac:dyDescent="0.25">
      <c r="A9" s="96"/>
      <c r="B9" s="51">
        <f>'1'!B9</f>
        <v>0</v>
      </c>
      <c r="C9" s="31"/>
      <c r="D9" s="26"/>
      <c r="E9" s="26"/>
      <c r="F9" s="26"/>
      <c r="G9" s="26"/>
      <c r="H9" s="26"/>
      <c r="I9" s="26"/>
      <c r="J9" s="29"/>
      <c r="K9" s="29"/>
      <c r="L9" s="50">
        <f t="shared" si="0"/>
        <v>0</v>
      </c>
    </row>
    <row r="10" spans="1:12" x14ac:dyDescent="0.25">
      <c r="A10" s="96"/>
      <c r="B10" s="51">
        <f>'1'!B10</f>
        <v>0</v>
      </c>
      <c r="C10" s="31"/>
      <c r="D10" s="26"/>
      <c r="E10" s="26"/>
      <c r="F10" s="26"/>
      <c r="G10" s="26"/>
      <c r="H10" s="26"/>
      <c r="I10" s="26"/>
      <c r="J10" s="29"/>
      <c r="K10" s="29"/>
      <c r="L10" s="50">
        <f t="shared" si="0"/>
        <v>0</v>
      </c>
    </row>
    <row r="11" spans="1:12" x14ac:dyDescent="0.25">
      <c r="A11" s="96"/>
      <c r="B11" s="51">
        <f>'1'!B11</f>
        <v>0</v>
      </c>
      <c r="C11" s="31"/>
      <c r="D11" s="26"/>
      <c r="E11" s="26"/>
      <c r="F11" s="26"/>
      <c r="G11" s="26"/>
      <c r="H11" s="26"/>
      <c r="I11" s="26"/>
      <c r="J11" s="29"/>
      <c r="K11" s="29"/>
      <c r="L11" s="50">
        <f t="shared" si="0"/>
        <v>0</v>
      </c>
    </row>
    <row r="12" spans="1:12" x14ac:dyDescent="0.25">
      <c r="A12" s="96"/>
      <c r="B12" s="51">
        <f>'1'!B12</f>
        <v>0</v>
      </c>
      <c r="C12" s="31"/>
      <c r="D12" s="26"/>
      <c r="E12" s="26"/>
      <c r="F12" s="26"/>
      <c r="G12" s="26"/>
      <c r="H12" s="26"/>
      <c r="I12" s="26"/>
      <c r="J12" s="29"/>
      <c r="K12" s="29"/>
      <c r="L12" s="50">
        <f t="shared" si="0"/>
        <v>0</v>
      </c>
    </row>
    <row r="13" spans="1:12" x14ac:dyDescent="0.25">
      <c r="A13" s="96"/>
      <c r="B13" s="51">
        <f>'1'!B13</f>
        <v>0</v>
      </c>
      <c r="C13" s="31"/>
      <c r="D13" s="26"/>
      <c r="E13" s="26"/>
      <c r="F13" s="26"/>
      <c r="G13" s="26"/>
      <c r="H13" s="26"/>
      <c r="I13" s="26"/>
      <c r="J13" s="29"/>
      <c r="K13" s="29"/>
      <c r="L13" s="50">
        <f t="shared" si="0"/>
        <v>0</v>
      </c>
    </row>
    <row r="14" spans="1:12" x14ac:dyDescent="0.25">
      <c r="A14" s="96"/>
      <c r="B14" s="51">
        <f>'1'!B14</f>
        <v>0</v>
      </c>
      <c r="C14" s="31"/>
      <c r="D14" s="26"/>
      <c r="E14" s="26"/>
      <c r="F14" s="26"/>
      <c r="G14" s="26"/>
      <c r="H14" s="26"/>
      <c r="I14" s="26"/>
      <c r="J14" s="29"/>
      <c r="K14" s="29"/>
      <c r="L14" s="50">
        <f t="shared" si="0"/>
        <v>0</v>
      </c>
    </row>
    <row r="15" spans="1:12" x14ac:dyDescent="0.25">
      <c r="A15" s="96"/>
      <c r="B15" s="51">
        <f>'1'!B15</f>
        <v>0</v>
      </c>
      <c r="C15" s="31"/>
      <c r="D15" s="26"/>
      <c r="E15" s="26"/>
      <c r="F15" s="26"/>
      <c r="G15" s="26"/>
      <c r="H15" s="26"/>
      <c r="I15" s="26"/>
      <c r="J15" s="29"/>
      <c r="K15" s="29"/>
      <c r="L15" s="50">
        <f t="shared" si="0"/>
        <v>0</v>
      </c>
    </row>
    <row r="16" spans="1:12" x14ac:dyDescent="0.25">
      <c r="A16" s="96"/>
      <c r="B16" s="51">
        <f>'1'!B16</f>
        <v>0</v>
      </c>
      <c r="C16" s="31"/>
      <c r="D16" s="26"/>
      <c r="E16" s="26"/>
      <c r="F16" s="26"/>
      <c r="G16" s="26"/>
      <c r="H16" s="26"/>
      <c r="I16" s="26"/>
      <c r="J16" s="29"/>
      <c r="K16" s="29"/>
      <c r="L16" s="50">
        <f t="shared" si="0"/>
        <v>0</v>
      </c>
    </row>
    <row r="17" spans="1:12" x14ac:dyDescent="0.25">
      <c r="A17" s="96"/>
      <c r="B17" s="51">
        <f>'1'!B17</f>
        <v>0</v>
      </c>
      <c r="C17" s="31"/>
      <c r="D17" s="26"/>
      <c r="E17" s="26"/>
      <c r="F17" s="26"/>
      <c r="G17" s="26"/>
      <c r="H17" s="26"/>
      <c r="I17" s="26"/>
      <c r="J17" s="29"/>
      <c r="K17" s="29"/>
      <c r="L17" s="50">
        <f t="shared" si="0"/>
        <v>0</v>
      </c>
    </row>
    <row r="18" spans="1:12" x14ac:dyDescent="0.25">
      <c r="A18" s="96"/>
      <c r="B18" s="51">
        <f>'1'!B18</f>
        <v>0</v>
      </c>
      <c r="C18" s="31"/>
      <c r="D18" s="26"/>
      <c r="E18" s="26"/>
      <c r="F18" s="26"/>
      <c r="G18" s="26"/>
      <c r="H18" s="26"/>
      <c r="I18" s="26"/>
      <c r="J18" s="29"/>
      <c r="K18" s="29"/>
      <c r="L18" s="50">
        <f t="shared" si="0"/>
        <v>0</v>
      </c>
    </row>
    <row r="19" spans="1:12" x14ac:dyDescent="0.25">
      <c r="A19" s="96"/>
      <c r="B19" s="51">
        <f>'1'!B19</f>
        <v>0</v>
      </c>
      <c r="C19" s="31"/>
      <c r="D19" s="26"/>
      <c r="E19" s="26"/>
      <c r="F19" s="26"/>
      <c r="G19" s="26"/>
      <c r="H19" s="26"/>
      <c r="I19" s="26"/>
      <c r="J19" s="29"/>
      <c r="K19" s="29"/>
      <c r="L19" s="50">
        <f t="shared" si="0"/>
        <v>0</v>
      </c>
    </row>
    <row r="20" spans="1:12" x14ac:dyDescent="0.25">
      <c r="A20" s="96"/>
      <c r="B20" s="51">
        <f>'1'!B20</f>
        <v>0</v>
      </c>
      <c r="C20" s="31"/>
      <c r="D20" s="26"/>
      <c r="E20" s="26"/>
      <c r="F20" s="26"/>
      <c r="G20" s="26"/>
      <c r="H20" s="26"/>
      <c r="I20" s="26"/>
      <c r="J20" s="29"/>
      <c r="K20" s="29"/>
      <c r="L20" s="50">
        <f t="shared" si="0"/>
        <v>0</v>
      </c>
    </row>
    <row r="21" spans="1:12" x14ac:dyDescent="0.25">
      <c r="A21" s="96"/>
      <c r="B21" s="51">
        <f>'1'!B21</f>
        <v>0</v>
      </c>
      <c r="C21" s="31"/>
      <c r="D21" s="26"/>
      <c r="E21" s="26"/>
      <c r="F21" s="26"/>
      <c r="G21" s="26"/>
      <c r="H21" s="26"/>
      <c r="I21" s="26"/>
      <c r="J21" s="29"/>
      <c r="K21" s="29"/>
      <c r="L21" s="50">
        <f t="shared" si="0"/>
        <v>0</v>
      </c>
    </row>
    <row r="22" spans="1:12" x14ac:dyDescent="0.25">
      <c r="A22" s="96"/>
      <c r="B22" s="51">
        <f>'1'!B22</f>
        <v>0</v>
      </c>
      <c r="C22" s="31"/>
      <c r="D22" s="26"/>
      <c r="E22" s="26"/>
      <c r="F22" s="26"/>
      <c r="G22" s="26"/>
      <c r="H22" s="26"/>
      <c r="I22" s="26"/>
      <c r="J22" s="29"/>
      <c r="K22" s="29"/>
      <c r="L22" s="50">
        <f t="shared" si="0"/>
        <v>0</v>
      </c>
    </row>
    <row r="23" spans="1:12" x14ac:dyDescent="0.25">
      <c r="A23" s="96"/>
      <c r="B23" s="51">
        <f>'1'!B23</f>
        <v>0</v>
      </c>
      <c r="C23" s="31"/>
      <c r="D23" s="26"/>
      <c r="E23" s="26"/>
      <c r="F23" s="26"/>
      <c r="G23" s="26"/>
      <c r="H23" s="26"/>
      <c r="I23" s="26"/>
      <c r="J23" s="29"/>
      <c r="K23" s="29"/>
      <c r="L23" s="50">
        <f t="shared" si="0"/>
        <v>0</v>
      </c>
    </row>
    <row r="24" spans="1:12" x14ac:dyDescent="0.25">
      <c r="A24" s="96"/>
      <c r="B24" s="51">
        <f>'1'!B24</f>
        <v>0</v>
      </c>
      <c r="C24" s="31"/>
      <c r="D24" s="26"/>
      <c r="E24" s="26"/>
      <c r="F24" s="26"/>
      <c r="G24" s="26"/>
      <c r="H24" s="26"/>
      <c r="I24" s="26"/>
      <c r="J24" s="29"/>
      <c r="K24" s="29"/>
      <c r="L24" s="50">
        <f t="shared" si="0"/>
        <v>0</v>
      </c>
    </row>
    <row r="25" spans="1:12" x14ac:dyDescent="0.25">
      <c r="A25" s="96"/>
      <c r="B25" s="51">
        <f>'1'!B25</f>
        <v>0</v>
      </c>
      <c r="C25" s="31"/>
      <c r="D25" s="26"/>
      <c r="E25" s="26"/>
      <c r="F25" s="26"/>
      <c r="G25" s="26"/>
      <c r="H25" s="26"/>
      <c r="I25" s="26"/>
      <c r="J25" s="29"/>
      <c r="K25" s="29"/>
      <c r="L25" s="50">
        <f t="shared" si="0"/>
        <v>0</v>
      </c>
    </row>
    <row r="26" spans="1:12" x14ac:dyDescent="0.25">
      <c r="A26" s="96"/>
      <c r="B26" s="51">
        <f>'1'!B26</f>
        <v>0</v>
      </c>
      <c r="C26" s="31"/>
      <c r="D26" s="26"/>
      <c r="E26" s="26"/>
      <c r="F26" s="26"/>
      <c r="G26" s="26"/>
      <c r="H26" s="26"/>
      <c r="I26" s="26"/>
      <c r="J26" s="29"/>
      <c r="K26" s="29"/>
      <c r="L26" s="50">
        <f t="shared" si="0"/>
        <v>0</v>
      </c>
    </row>
    <row r="27" spans="1:12" x14ac:dyDescent="0.25">
      <c r="A27" s="96"/>
      <c r="B27" s="51">
        <f>'1'!B27</f>
        <v>0</v>
      </c>
      <c r="C27" s="31"/>
      <c r="D27" s="47"/>
      <c r="E27" s="26"/>
      <c r="F27" s="47"/>
      <c r="G27" s="26"/>
      <c r="H27" s="47"/>
      <c r="I27" s="26"/>
      <c r="J27" s="29"/>
      <c r="K27" s="29"/>
      <c r="L27" s="50">
        <f t="shared" si="0"/>
        <v>0</v>
      </c>
    </row>
    <row r="28" spans="1:12" x14ac:dyDescent="0.25">
      <c r="A28" s="96"/>
      <c r="B28" s="51">
        <f>'1'!B28</f>
        <v>0</v>
      </c>
      <c r="C28" s="31"/>
      <c r="D28" s="47"/>
      <c r="E28" s="26"/>
      <c r="F28" s="47"/>
      <c r="G28" s="26"/>
      <c r="H28" s="47"/>
      <c r="I28" s="26"/>
      <c r="J28" s="29"/>
      <c r="K28" s="29"/>
      <c r="L28" s="50">
        <f t="shared" si="0"/>
        <v>0</v>
      </c>
    </row>
    <row r="29" spans="1:12" x14ac:dyDescent="0.25">
      <c r="A29" s="96"/>
      <c r="B29" s="51">
        <f>'1'!B29</f>
        <v>0</v>
      </c>
      <c r="C29" s="31"/>
      <c r="D29" s="47"/>
      <c r="E29" s="26"/>
      <c r="F29" s="47"/>
      <c r="G29" s="26"/>
      <c r="H29" s="47"/>
      <c r="I29" s="26"/>
      <c r="J29" s="29"/>
      <c r="K29" s="29"/>
      <c r="L29" s="50">
        <f t="shared" si="0"/>
        <v>0</v>
      </c>
    </row>
    <row r="30" spans="1:12" x14ac:dyDescent="0.25">
      <c r="A30" s="96"/>
      <c r="B30" s="51">
        <f>'1'!B30</f>
        <v>0</v>
      </c>
      <c r="C30" s="31"/>
      <c r="D30" s="47"/>
      <c r="E30" s="26"/>
      <c r="F30" s="47"/>
      <c r="G30" s="26"/>
      <c r="H30" s="47"/>
      <c r="I30" s="26"/>
      <c r="J30" s="29"/>
      <c r="K30" s="29"/>
      <c r="L30" s="50">
        <f t="shared" si="0"/>
        <v>0</v>
      </c>
    </row>
    <row r="31" spans="1:12" ht="15.75" thickBot="1" x14ac:dyDescent="0.3">
      <c r="A31" s="97"/>
      <c r="B31" s="51">
        <f>'1'!B31</f>
        <v>0</v>
      </c>
      <c r="C31" s="31"/>
      <c r="D31" s="47"/>
      <c r="E31" s="26"/>
      <c r="F31" s="47"/>
      <c r="G31" s="26"/>
      <c r="H31" s="47"/>
      <c r="I31" s="26"/>
      <c r="J31" s="29"/>
      <c r="K31" s="29"/>
      <c r="L31" s="50">
        <f t="shared" si="0"/>
        <v>0</v>
      </c>
    </row>
    <row r="32" spans="1:12" ht="15.75" thickBot="1" x14ac:dyDescent="0.3">
      <c r="B32" s="25" t="s">
        <v>35</v>
      </c>
      <c r="C32" s="14">
        <f>SUM(C3:C31)</f>
        <v>0</v>
      </c>
      <c r="D32" s="13">
        <f t="shared" ref="D32:K32" si="1">SUM(D3:D31)</f>
        <v>0</v>
      </c>
      <c r="E32" s="14">
        <f t="shared" si="1"/>
        <v>0</v>
      </c>
      <c r="F32" s="13">
        <f t="shared" si="1"/>
        <v>0</v>
      </c>
      <c r="G32" s="14">
        <f t="shared" si="1"/>
        <v>0</v>
      </c>
      <c r="H32" s="13">
        <f t="shared" si="1"/>
        <v>0</v>
      </c>
      <c r="I32" s="14">
        <f t="shared" si="1"/>
        <v>0</v>
      </c>
      <c r="J32" s="13">
        <f t="shared" si="1"/>
        <v>0</v>
      </c>
      <c r="K32" s="14">
        <f t="shared" si="1"/>
        <v>0</v>
      </c>
      <c r="L32" s="45">
        <f>SUM(L3:L31)</f>
        <v>0</v>
      </c>
    </row>
  </sheetData>
  <mergeCells count="4">
    <mergeCell ref="I1:K1"/>
    <mergeCell ref="C1:F1"/>
    <mergeCell ref="G1:H1"/>
    <mergeCell ref="A3:A31"/>
  </mergeCells>
  <conditionalFormatting sqref="D2:F2">
    <cfRule type="cellIs" dxfId="9" priority="10" stopIfTrue="1" operator="lessThan">
      <formula>1</formula>
    </cfRule>
  </conditionalFormatting>
  <conditionalFormatting sqref="D3:H6 D12:H26 D10:E11 D8:H9 D7:F7">
    <cfRule type="cellIs" dxfId="8" priority="9" stopIfTrue="1" operator="lessThan">
      <formula>1</formula>
    </cfRule>
  </conditionalFormatting>
  <conditionalFormatting sqref="F10:H10">
    <cfRule type="cellIs" dxfId="7" priority="8" stopIfTrue="1" operator="lessThan">
      <formula>1</formula>
    </cfRule>
  </conditionalFormatting>
  <conditionalFormatting sqref="F11:H11">
    <cfRule type="cellIs" dxfId="6" priority="7" stopIfTrue="1" operator="lessThan">
      <formula>1</formula>
    </cfRule>
  </conditionalFormatting>
  <conditionalFormatting sqref="G7:H7">
    <cfRule type="cellIs" dxfId="5" priority="6" stopIfTrue="1" operator="lessThan">
      <formula>1</formula>
    </cfRule>
  </conditionalFormatting>
  <conditionalFormatting sqref="D2:F2">
    <cfRule type="cellIs" dxfId="4" priority="5" stopIfTrue="1" operator="lessThan">
      <formula>1</formula>
    </cfRule>
  </conditionalFormatting>
  <conditionalFormatting sqref="D3:H6 D12:H31 D10:E11 D8:H9 D7:F7">
    <cfRule type="cellIs" dxfId="3" priority="4" stopIfTrue="1" operator="lessThan">
      <formula>1</formula>
    </cfRule>
  </conditionalFormatting>
  <conditionalFormatting sqref="F10:H10">
    <cfRule type="cellIs" dxfId="2" priority="3" stopIfTrue="1" operator="lessThan">
      <formula>1</formula>
    </cfRule>
  </conditionalFormatting>
  <conditionalFormatting sqref="F11:H11">
    <cfRule type="cellIs" dxfId="1" priority="2" stopIfTrue="1" operator="lessThan">
      <formula>1</formula>
    </cfRule>
  </conditionalFormatting>
  <conditionalFormatting sqref="G7:H7">
    <cfRule type="cellIs" dxfId="0" priority="1" stopIfTrue="1" operator="lessThan">
      <formula>1</formula>
    </cfRule>
  </conditionalFormatting>
  <hyperlinks>
    <hyperlink ref="D1" r:id="rId1" display="L@ / FUN" xr:uid="{00000000-0004-0000-2100-000000000000}"/>
  </hyperlinks>
  <pageMargins left="0.7" right="0.7" top="0.75" bottom="0.75" header="0.3" footer="0.3"/>
  <pageSetup paperSize="9" orientation="portrait" horizontalDpi="4294967292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9</vt:i4>
      </vt:variant>
    </vt:vector>
  </HeadingPairs>
  <TitlesOfParts>
    <vt:vector size="43" baseType="lpstr">
      <vt:lpstr>RANKING</vt:lpstr>
      <vt:lpstr>DIARIO</vt:lpstr>
      <vt:lpstr>ACUMULADO</vt:lpstr>
      <vt:lpstr>1</vt:lpstr>
      <vt:lpstr>2</vt:lpstr>
      <vt:lpstr>3</vt:lpstr>
      <vt:lpstr>4</vt:lpstr>
      <vt:lpstr>5</vt:lpstr>
      <vt:lpstr>7</vt:lpstr>
      <vt:lpstr>6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'14'!Área_de_impresión</vt:lpstr>
      <vt:lpstr>'15'!Área_de_impresión</vt:lpstr>
      <vt:lpstr>'19'!Área_de_impresión</vt:lpstr>
      <vt:lpstr>'24'!Área_de_impresión</vt:lpstr>
      <vt:lpstr>'29'!Área_de_impresión</vt:lpstr>
      <vt:lpstr>ACUMULADO!Área_de_impresión</vt:lpstr>
      <vt:lpstr>DIARIO!Área_de_impresión</vt:lpstr>
      <vt:lpstr>RANKING!Área_de_impresión</vt:lpstr>
      <vt:lpstr>COMERCIALES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Estefania</dc:creator>
  <cp:lastModifiedBy>Admon Asturias1</cp:lastModifiedBy>
  <cp:lastPrinted>2016-05-16T08:29:37Z</cp:lastPrinted>
  <dcterms:created xsi:type="dcterms:W3CDTF">2014-09-24T19:54:29Z</dcterms:created>
  <dcterms:modified xsi:type="dcterms:W3CDTF">2018-06-26T07:35:25Z</dcterms:modified>
  <cp:contentStatus/>
</cp:coreProperties>
</file>